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425" windowHeight="8865" tabRatio="983" activeTab="4"/>
  </bookViews>
  <sheets>
    <sheet name="汇总" sheetId="14" r:id="rId1"/>
    <sheet name="一层" sheetId="1" r:id="rId2"/>
    <sheet name="二层" sheetId="2" r:id="rId3"/>
    <sheet name="三层" sheetId="3" r:id="rId4"/>
    <sheet name="五层" sheetId="8" r:id="rId5"/>
    <sheet name="科普体验中心展品配置" sheetId="22" r:id="rId6"/>
    <sheet name="数字化探究传感器" sheetId="4" r:id="rId7"/>
    <sheet name="物理实验器材" sheetId="19" r:id="rId8"/>
    <sheet name="化学实验器材" sheetId="20" r:id="rId9"/>
    <sheet name="生物实验仪器" sheetId="21" r:id="rId10"/>
    <sheet name="显微镜仪器 " sheetId="6" r:id="rId11"/>
    <sheet name="环保系统" sheetId="7" r:id="rId12"/>
  </sheets>
  <externalReferences>
    <externalReference r:id="rId13"/>
    <externalReference r:id="rId14"/>
  </externalReferences>
  <definedNames>
    <definedName name="_xlnm._FilterDatabase" localSheetId="2" hidden="1">二层!$A$3:$F$115</definedName>
    <definedName name="_xlnm._FilterDatabase" localSheetId="8" hidden="1">化学实验器材!#REF!</definedName>
    <definedName name="_xlnm._FilterDatabase" localSheetId="0" hidden="1">汇总!$2:$49</definedName>
    <definedName name="_xlnm._FilterDatabase" localSheetId="3" hidden="1">三层!$3:$86</definedName>
    <definedName name="_xlnm._FilterDatabase" localSheetId="9" hidden="1">生物实验仪器!#REF!</definedName>
    <definedName name="_xlnm._FilterDatabase" localSheetId="6" hidden="1">数字化探究传感器!$A$2:$F$113</definedName>
    <definedName name="_xlnm._FilterDatabase" localSheetId="4" hidden="1">五层!$A$2:$F$233</definedName>
    <definedName name="_xlnm._FilterDatabase" localSheetId="7" hidden="1">物理实验器材!#REF!</definedName>
    <definedName name="_xlnm._FilterDatabase" localSheetId="1" hidden="1">一层!$A$3:$F$135</definedName>
    <definedName name="_xlnm.Print_Area" localSheetId="0">汇总!$A$1:$E$43</definedName>
    <definedName name="_xlnm.Print_Area" localSheetId="6">数字化探究传感器!$A$1:$F$113</definedName>
    <definedName name="点击方案">[1]汇总!$J$4</definedName>
  </definedNames>
  <calcPr calcId="124519"/>
</workbook>
</file>

<file path=xl/calcChain.xml><?xml version="1.0" encoding="utf-8"?>
<calcChain xmlns="http://schemas.openxmlformats.org/spreadsheetml/2006/main">
  <c r="A83" i="4"/>
  <c r="A7" i="22"/>
  <c r="A6"/>
  <c r="A5"/>
  <c r="A225" i="8"/>
  <c r="A224"/>
  <c r="A223"/>
  <c r="A222"/>
  <c r="A221"/>
  <c r="A220"/>
  <c r="A219"/>
  <c r="A218"/>
  <c r="E217"/>
  <c r="A217"/>
  <c r="E216"/>
  <c r="A216"/>
  <c r="E215"/>
  <c r="A215"/>
  <c r="E214"/>
  <c r="A214"/>
  <c r="A213"/>
  <c r="E212"/>
  <c r="A212"/>
  <c r="E211"/>
  <c r="A211"/>
  <c r="E210"/>
  <c r="A210"/>
  <c r="E209"/>
  <c r="A209"/>
  <c r="A208"/>
  <c r="A206"/>
  <c r="A205"/>
  <c r="A204"/>
  <c r="A203"/>
  <c r="A202"/>
  <c r="A200"/>
  <c r="A199"/>
  <c r="A198"/>
  <c r="E197"/>
  <c r="A197"/>
  <c r="E196"/>
  <c r="A196"/>
  <c r="A195"/>
  <c r="A194"/>
  <c r="A193"/>
  <c r="A191"/>
  <c r="A190"/>
  <c r="A189"/>
  <c r="A188"/>
  <c r="A187"/>
  <c r="A186"/>
  <c r="A185"/>
  <c r="A184"/>
  <c r="A183"/>
  <c r="A182"/>
  <c r="A144"/>
  <c r="A143"/>
  <c r="A142"/>
  <c r="A141"/>
  <c r="A140"/>
  <c r="A139"/>
  <c r="A138"/>
  <c r="A137"/>
  <c r="A136"/>
  <c r="A135"/>
  <c r="A134"/>
  <c r="A132"/>
  <c r="A131"/>
  <c r="A130"/>
  <c r="A129"/>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89"/>
  <c r="A88"/>
  <c r="A87"/>
  <c r="A86"/>
  <c r="A85"/>
  <c r="A84"/>
  <c r="A83"/>
  <c r="A79"/>
  <c r="A78"/>
  <c r="A77"/>
  <c r="A76"/>
  <c r="A75"/>
  <c r="A74"/>
  <c r="A73"/>
  <c r="A72"/>
  <c r="A71"/>
  <c r="A70"/>
  <c r="A69"/>
  <c r="A68"/>
  <c r="A66"/>
  <c r="A65"/>
  <c r="A64"/>
  <c r="A63"/>
  <c r="A62"/>
  <c r="A61"/>
  <c r="A10"/>
  <c r="A9"/>
  <c r="A8"/>
  <c r="A7"/>
  <c r="A6"/>
  <c r="A5"/>
  <c r="A80" i="3"/>
  <c r="A79"/>
  <c r="A78"/>
  <c r="A77"/>
  <c r="A76"/>
  <c r="A53"/>
  <c r="A52"/>
  <c r="A51"/>
  <c r="A50"/>
  <c r="A49"/>
  <c r="A48"/>
  <c r="A47"/>
  <c r="A46"/>
  <c r="A40"/>
  <c r="A39"/>
  <c r="E38"/>
  <c r="A38"/>
  <c r="E37"/>
  <c r="A37"/>
  <c r="A36"/>
  <c r="A35"/>
  <c r="A34"/>
  <c r="A33"/>
  <c r="A32"/>
  <c r="A28"/>
  <c r="A26"/>
  <c r="A25"/>
  <c r="E24"/>
  <c r="A24"/>
  <c r="A23"/>
  <c r="A22"/>
  <c r="A21"/>
  <c r="A20"/>
  <c r="A19"/>
  <c r="A18"/>
  <c r="A14"/>
  <c r="A12"/>
  <c r="E11"/>
  <c r="A11"/>
  <c r="A10"/>
  <c r="A9"/>
  <c r="A8"/>
  <c r="A7"/>
  <c r="A6"/>
  <c r="A5"/>
  <c r="A108" i="2"/>
  <c r="A107"/>
  <c r="A106"/>
  <c r="A105"/>
  <c r="A104"/>
  <c r="A84"/>
  <c r="A83"/>
  <c r="A82"/>
  <c r="A81"/>
  <c r="A80"/>
  <c r="A79"/>
  <c r="A78"/>
  <c r="A77"/>
  <c r="A76"/>
  <c r="A75"/>
  <c r="A74"/>
  <c r="A73"/>
  <c r="A72"/>
  <c r="A71"/>
  <c r="A70"/>
  <c r="A69"/>
  <c r="A68"/>
  <c r="A67"/>
  <c r="A64"/>
  <c r="A63"/>
  <c r="A62"/>
  <c r="A61"/>
  <c r="A60"/>
  <c r="A59"/>
  <c r="A58"/>
  <c r="A57"/>
  <c r="A56"/>
  <c r="A55"/>
  <c r="A54"/>
  <c r="A53"/>
  <c r="A52"/>
  <c r="A51"/>
  <c r="A50"/>
  <c r="A49"/>
  <c r="A48"/>
  <c r="A47"/>
  <c r="A46"/>
  <c r="A45"/>
  <c r="A44"/>
  <c r="A43"/>
  <c r="A42"/>
  <c r="A41"/>
  <c r="A40"/>
  <c r="A39"/>
  <c r="A38"/>
  <c r="A37"/>
  <c r="A36"/>
  <c r="A31"/>
  <c r="A16"/>
  <c r="A14"/>
  <c r="A13"/>
  <c r="E12"/>
  <c r="A12"/>
  <c r="E11"/>
  <c r="A11"/>
  <c r="E10"/>
  <c r="A10"/>
  <c r="A9"/>
  <c r="A8"/>
  <c r="A7"/>
  <c r="A6"/>
  <c r="A131" i="1"/>
  <c r="A130"/>
  <c r="A129"/>
  <c r="A128"/>
  <c r="A127"/>
  <c r="A126"/>
  <c r="A125"/>
  <c r="A124"/>
  <c r="A123"/>
  <c r="A122"/>
  <c r="A121"/>
  <c r="A120"/>
  <c r="A116"/>
  <c r="A115"/>
  <c r="A114"/>
  <c r="A113"/>
  <c r="A112"/>
  <c r="A108"/>
  <c r="A107"/>
  <c r="A106"/>
  <c r="A105"/>
  <c r="A104"/>
  <c r="A103"/>
  <c r="A102"/>
  <c r="A101"/>
  <c r="A100"/>
  <c r="A99"/>
  <c r="A95"/>
  <c r="A94"/>
  <c r="A93"/>
  <c r="A92"/>
  <c r="A91"/>
  <c r="A90"/>
  <c r="A89"/>
  <c r="A88"/>
  <c r="A84"/>
  <c r="A82"/>
  <c r="A81"/>
  <c r="A80"/>
  <c r="A79"/>
  <c r="A78"/>
  <c r="E77"/>
  <c r="A77"/>
  <c r="A76"/>
  <c r="A75"/>
  <c r="A73"/>
  <c r="A72"/>
  <c r="A71"/>
  <c r="A70"/>
  <c r="A69"/>
  <c r="A68"/>
  <c r="A67"/>
  <c r="A66"/>
  <c r="A65"/>
  <c r="A64"/>
  <c r="A57"/>
  <c r="A55"/>
  <c r="A54"/>
  <c r="A53"/>
  <c r="A52"/>
  <c r="A51"/>
  <c r="A50"/>
  <c r="A49"/>
  <c r="A48"/>
  <c r="A47"/>
  <c r="E46"/>
  <c r="A46"/>
  <c r="E45"/>
  <c r="A45"/>
  <c r="E44"/>
  <c r="A44"/>
  <c r="A43"/>
  <c r="A42"/>
  <c r="A39"/>
  <c r="A38"/>
  <c r="A37"/>
  <c r="A36"/>
  <c r="A35"/>
  <c r="A33"/>
  <c r="A32"/>
  <c r="A27"/>
  <c r="E20"/>
  <c r="A16"/>
  <c r="A15"/>
  <c r="A14"/>
  <c r="A13"/>
  <c r="A12"/>
  <c r="A11"/>
  <c r="A10"/>
  <c r="A9"/>
  <c r="A8"/>
  <c r="A7"/>
  <c r="A6"/>
  <c r="C43" i="14"/>
  <c r="C42"/>
  <c r="C41"/>
  <c r="Q40"/>
  <c r="C40"/>
  <c r="C39"/>
  <c r="C38"/>
  <c r="C37"/>
  <c r="C36"/>
  <c r="C35"/>
  <c r="C34"/>
  <c r="C33"/>
  <c r="C32"/>
  <c r="C31"/>
  <c r="C30"/>
  <c r="C29"/>
  <c r="C28"/>
  <c r="C27"/>
  <c r="C26"/>
  <c r="C25"/>
  <c r="C24"/>
  <c r="C23"/>
  <c r="C22"/>
  <c r="C21"/>
  <c r="C20"/>
  <c r="C19"/>
  <c r="C18"/>
  <c r="C17"/>
  <c r="C16"/>
  <c r="C15"/>
  <c r="C14"/>
  <c r="C13"/>
  <c r="C12"/>
  <c r="C11"/>
  <c r="C10"/>
  <c r="C9"/>
  <c r="C8"/>
  <c r="C7"/>
  <c r="C6"/>
  <c r="C5"/>
  <c r="C4"/>
</calcChain>
</file>

<file path=xl/sharedStrings.xml><?xml version="1.0" encoding="utf-8"?>
<sst xmlns="http://schemas.openxmlformats.org/spreadsheetml/2006/main" count="5144" uniqueCount="2319">
  <si>
    <t>江苏锡山高级中学锡西分校（实验室）设备配置汇总表</t>
  </si>
  <si>
    <t>序号</t>
  </si>
  <si>
    <t>类别</t>
  </si>
  <si>
    <t>设备名称</t>
  </si>
  <si>
    <t>数量</t>
  </si>
  <si>
    <t>单位</t>
  </si>
  <si>
    <t>实验室部分</t>
  </si>
  <si>
    <t>实验楼一层</t>
  </si>
  <si>
    <t>间</t>
  </si>
  <si>
    <t>项</t>
  </si>
  <si>
    <t>实验楼二层</t>
  </si>
  <si>
    <t>实验楼三层</t>
  </si>
  <si>
    <t>实验楼五层</t>
  </si>
  <si>
    <t>科普体验中心配置</t>
  </si>
  <si>
    <t>理化生数字化探究传感器配置</t>
  </si>
  <si>
    <t>套</t>
  </si>
  <si>
    <t>显微镜仪器</t>
  </si>
  <si>
    <t>理化生教学仪器配备</t>
  </si>
  <si>
    <t>废水、废气处理系统</t>
  </si>
  <si>
    <t>【万向罩】通风化学实验室设备配置【3间】</t>
  </si>
  <si>
    <t>名称</t>
  </si>
  <si>
    <t>规格</t>
  </si>
  <si>
    <t>技术参数</t>
  </si>
  <si>
    <t>一、实验室基础设施</t>
  </si>
  <si>
    <t>教师演示台</t>
  </si>
  <si>
    <t>3000*700*900</t>
  </si>
  <si>
    <t>教师专用实验演示台
1、陶瓷台面20mm，经高温一体烧制成型，坯体为黑色，釉面和坯体结合后不脱落、不脱层，耐磨、耐强腐蚀。
2.柜体：为落地型柜体设计，采用厚0.8mm冷轧钢板机压成型、焊接制作，并于适当部位予以补强，表面经耐酸碱环氧树脂胶粉末烤漆处理，喷涂厚度为100微米以上。表面硬度附着力、耐腐蚀。
3.导轨：三节式，静音。
4.拉手：采用C型不锈钢拉手，造型独特美观。
5.防撞胶垫：装于抽屉及门板内侧，减缓碰撞，保护柜体。
6.台面以下装置教师电源主控台，预留多媒体设备（电脑；实物展台、DVD）等设备位置。
7技术要求：GB 24820-2009 实验室家具通用技术条件；
1、操作台台面理化性能：耐磨：表面情况：图案：磨100r，应保留50%以上花纹，素色：磨350r后应无露底现象，耐划痕：1.5N,划一周，无整圈连续划痕；抗老化：调制（23±2) ℃, (50±5) % ，48h;试验温度（45±5)℃，65%〜90%，试验时间72h。无开裂现象；耐龟裂性：(70±2)℃，（24±1) h，不低于1级；耐冷热循环：(80±2)℃、（120±10)min ，（-20±3)℃、（120±10)min为一周期，共四周期。无裂纹 、鼓泡、起皱和无明显变色，耐水蒸气：水蒸气，（60±5) min。无凸起 、龟裂和明显变色，耐干热：(180土 1)℃，20min。不低于3 级，物理实验台面抗冲击 mm：冲击高度1m。冲击凹坑直径≤10mm；
2、操作台力学性能：水平静载荷试验：力600N，10次。垂直静载荷试验：主桌面：力2000N，10次。持续垂直静载荷：载荷1.25kg/d㎡，24h。独立操作台水平冲击稳定性：质量50kg，跌落高度40mm。独立操作台垂直加载稳定性：力750N。活动操作台跌落：跌落高度150mm，10次。垂直冲击试验：跌落高度：300mm，10次。
3、甲醛释放量≤1.5mg/L。</t>
  </si>
  <si>
    <t>张</t>
  </si>
  <si>
    <t>水槽</t>
  </si>
  <si>
    <t>550*450*310</t>
  </si>
  <si>
    <t>实验室专用PP一体化成型水槽，具有耐腐蚀，耐酸碱、耐有机溶剂、耐紫外线等特点。</t>
  </si>
  <si>
    <t>三联水嘴</t>
  </si>
  <si>
    <t>三联</t>
  </si>
  <si>
    <t>实验室专用优质化验水嘴、铜质陶瓷芯阀，表面经环氧树脂喷涂处理。</t>
  </si>
  <si>
    <t>付</t>
  </si>
  <si>
    <t>实验室水槽柜</t>
  </si>
  <si>
    <t>435*580*800/1070</t>
  </si>
  <si>
    <t>（1）产品外观尺寸：长435*580*800/1070mm。
（2）柜体:外框尺寸435*580*750，采用ABS材料注塑成型，专用连接件拼装一体化设计，下部内凹130mm，柜门采用人性化弧线型工艺，易碰撞处倒圆角处理，产品款式整体设计美观、合理、安全。
（3）水槽体：内径尺寸：360*300*195，采用PP改性材料注塑成型，壁厚5.0mm。
（4）前沿有25mm高挡水沿，耐强酸强碱耐＜80℃有机溶剂并耐150℃以下高温，水槽内带溢水口。
（5）三联水嘴: 采用实验室专用三联水嘴90度瓷质阀芯，出水嘴为铜质尖嘴，可拆卸，内有螺纹，铜质表面经过烤漆喷涂处理，增强耐酸碱防腐蚀以及防锈性能，可360度旋转。
（6）配有注塑成型PP滴水架，外框尺寸为390*65/100*250，配置16个可拆卸式滴水棒，美观实用 ，供洗涤时玻璃器皿的晾干。
（7）配件：三口化验水龙头、洗涤水槽、泥沙杂物过滤器、滴水架、水管管路组成。</t>
  </si>
  <si>
    <t>台式洗眼器装置</t>
  </si>
  <si>
    <t>单口</t>
  </si>
  <si>
    <t>1、喷头：软性橡胶，出水经缓压处理呈泡沫状水柱，防止冲伤眼睛。
2、防尘盖：PP材质，使用时自动被水冲开；
3、水流开关：水流开启、水流锁定功能一并完成，方便使用；</t>
  </si>
  <si>
    <t>台</t>
  </si>
  <si>
    <t>学生实验台</t>
  </si>
  <si>
    <t>1200*600*780</t>
  </si>
  <si>
    <t>学生专用实验台：
台面：1、采用实验室专用13mm厚工业陶瓷面板，经特殊的生产工艺1300度高温烧制,安全抗菌环保,不含有毒有害物质,表面抗强酸强碱,耐腐蚀,耐污染,耐磨,耐刻刮,易清洁,防潮、无细孔、不膨胀、不龟裂、不变形、不导电、不惧明火,不褪色,便于维护。
2、台面三方采用鸭嘴形铝合金镶边，防器皿滑落，台面整体外形美观，其截面尺寸为25*17mm厚1.5mm铝合金型材，转角连接处采用高强度ABS工程注塑连插件，表面经纯环氧树脂粉高温固化处理。
结构：新型塑铝结构,学生位镂空式，符合人体工程学设计，美观大方，便于清理，不囤积垃圾。
桌身：由桌腿、立柱、横梁组成，各部分连接设置专用定位件，便于组装及拆卸。
立柱：采用40*100mm，壁厚1.5mm，两侧弧形圆角，弧度和立柱的弧度吻合；横梁：采用24.5*30mm，壁厚1.5mm；下支撑连接板：采用120*16.8mm，壁厚1.5mm；材料均采用优质铝镁合金，材料表面经高压静电喷涂环氧树脂防护层，耐酸碱，耐腐蚀处理。
后挡板：采用87*25mm，壁厚1.4mm铝合金一体挡板，外观流线形设计，简洁美观，顶端高出台面50mm，带一凹槽，可防止台面物体向后滑落并保护易碎物体不易被碰碎，易碰撞处倒圆角处理。
桌腿：长450mm宽40mm高90mm，壁厚4.5mm采用环保型ABS工程塑料一次性注塑成型。
书包斗：440*298*160，采用PP材料，正面设有可悬挂凳子的圆形孔，周边加厚加强，镂空造型，造型时尚。
产品特点：无味无毒、无甲醛释放、强度坚韧、不易变形、耐酸、耐碱、抗腐蚀、防尘防水等功能。
可调桌脚：高度螺旋调节，采用高强度的尼龙材料，注塑成型。
7、技术要求：GB 24820-2009 实验室家具通用技术条件；
1.操作台台面理化性能：耐磨1:磨损值≤80mg,表面情况：素色：磨350r，应无露底现象。磨350r无露底现象。耐划痕：1.5N，划一周，无整圈连续划痕。抗老化:调制（23±2）℃，（50±5）%，48h；试验温度（45±5）℃，65%-90%，试验时间72h，无开裂现象。耐龟裂性：（70±2）℃，（24±1）h，不低于1级。耐冷热循环：（80±2）℃、（120±10）min，（-20±3）℃、（120±10）min为一周期，共四周期。无裂纹、鼓泡、起皱和无明显变色。耐水蒸气：水蒸气，（60±）min无凸起、龟裂和无明显变色。耐干热：（180±1）℃，20min。不低于3级。物理实验台面抗冲击：冲击高度1m，冲击应无凹坑直径≤10mm。
2.操作台力学性能：水平静载荷实验：力600N，10次，无损；垂直静载荷试验：主桌面：力2000N，10次，无损；持续垂直静载荷：载荷1.25kg/d㎡，24h。无损；独立操作台水平冲击稳定性：质量50kg，跌落高度40mm。无倾翻。独立操作台垂直加载稳定性：力1000N，无倾翻。活动操作台跌落：跌落高度：150mm，10次。无损；垂直冲击试验：跌落高度：300mm，10次，无损。
3.甲醛释放量：≤1.5mg/L。</t>
  </si>
  <si>
    <t>多功能柱</t>
  </si>
  <si>
    <t>定制</t>
  </si>
  <si>
    <t>整体采用厚0.8mm冷轧钢板机压成型、焊接制作，表面经喷涂烤漆处理，表面硬度附着力、耐腐蚀。内部隐藏实验线管及通风管道，方便检修。</t>
  </si>
  <si>
    <t>学生电源</t>
  </si>
  <si>
    <t>118*88</t>
  </si>
  <si>
    <t>实验凳</t>
  </si>
  <si>
    <t>φ300*450</t>
  </si>
  <si>
    <t>学生专用实验台配套设施
凳面300(直径）*450（高)
1. 凳面采用环保PP塑料一次性注塑成型，表面菱形凹凸纹路，防滑、耐磨不发光；
2. 支撑柱采用直径50mm钢管，顶端为直径200钢板，采用全周满焊焊接，用四颗螺丝连接凳面，结构牢固，长期使用也不会出现摇晃松散现象；
3. 下端五爪状凳脚采用铝合金一体压铸成型，爪端预留螺丝眼，配工程塑料脚盘， 所有金属材料表面经过防腐氧化处理和纯环氧树脂塑粉高温固化处理，具有较强的耐蚀性及承重性。</t>
  </si>
  <si>
    <t>仪器柜</t>
  </si>
  <si>
    <t>1000*500*2000</t>
  </si>
  <si>
    <t>柜体材质：为全钢结构，板材采用0.8mm厚优质钢板为基材，全自动压模成型；表面经磷化、酸洗、环氧树脂粉末烤漆处理，化学防锈处理，无突出漆块，光洁亮丽，抗强酸强碱性能突出。
门板：采用上玻璃门下钢制门；
玻璃：柜门玻璃采用5mm厚钢化玻璃。
玻璃门：采用优质冷轧钢板，表面经过去锈、磷化、喷砂、环氧树脂粉体烤漆处理，具有抗酸碱和耐高温特性，中间镶嵌玻璃。
钢制门：采用优质冷轧钢板，表面经过去锈、磷化、喷砂、环氧树脂粉体烤漆处理，具有抗酸碱和耐高温特性，对开门。
拉手：采用不锈钢拉手，外形美观大方，设计人性化。</t>
  </si>
  <si>
    <t>组</t>
  </si>
  <si>
    <t>实验室电气安装调试</t>
  </si>
  <si>
    <t>φ25</t>
  </si>
  <si>
    <t>DN25阻燃线管；4、2.5平方国标线材，符合国家标准。（地面以上部分）</t>
  </si>
  <si>
    <t>实验室供排水安装调试</t>
  </si>
  <si>
    <t>φ25mmφ50mm</t>
  </si>
  <si>
    <t>给水：采用PPR复合管敷设。
排水：使用国标优质UPVC专用排水管。
（地面以上部分）</t>
  </si>
  <si>
    <t>二、实验室通风系统</t>
  </si>
  <si>
    <t>风量控制器</t>
  </si>
  <si>
    <t>风机配套</t>
  </si>
  <si>
    <t>用于控制专用通风机的启动与关闭，并根据实际需要控制专用通风机的风速。</t>
  </si>
  <si>
    <t>万向吸风罩</t>
  </si>
  <si>
    <t>三节</t>
  </si>
  <si>
    <t>（1）型号：DN75型                                                                                                                                                                                                             （2）管道规格：直径75mm                                                                                                                                                                                                  （3）活动关节：三关节/旋转360°                                                                                                                                                                                            （4）风量大小：自由调节                                                                                                                                                                                                     （5）喇叭口材质：透明PE注塑成型                                                                                                                                                                                         （6）关节材质：PVC注塑成型                                                                                                                                                                                               （7）管道材质：铝合金型材，表面经电泳、静电环氧树脂粉末喷涂处理</t>
  </si>
  <si>
    <t>万向吸风罩固定底座</t>
  </si>
  <si>
    <t>/</t>
  </si>
  <si>
    <t>铝合金一体成型，厚度2mm，表面经电泳、静电环氧树脂粉末喷涂处理，拆装方便。</t>
  </si>
  <si>
    <t>室外行程管道</t>
  </si>
  <si>
    <t>DN400</t>
  </si>
  <si>
    <t>PVC材质，根据通风需要设计规格。采用优质PVC板焊接成型或采用国标PVC型材。</t>
  </si>
  <si>
    <t>室内行程管道</t>
  </si>
  <si>
    <t>DN200；DN160；DN110</t>
  </si>
  <si>
    <t>风机</t>
  </si>
  <si>
    <t>5.5KW</t>
  </si>
  <si>
    <t>规格：功率5.5KW，箱式风机。
尺寸：1100*1100*1100mm，
重量：210kg
电压：380V
工作时：噪音≤70分贝,配一体化消声器材、风流量10210-15600M3/h，全压946-890Pa，转速：950r/min。
含风机配套配件。</t>
  </si>
  <si>
    <t>风管配套辅件</t>
  </si>
  <si>
    <t>风管配套</t>
  </si>
  <si>
    <t>PVC材质，主要用于室外主管道与室内主管道的连接。</t>
  </si>
  <si>
    <t>通风系统安装调试费</t>
  </si>
  <si>
    <t>通风配套</t>
  </si>
  <si>
    <t>整体实验室通风系统安装；
通风系统电气安装；
通风系统调试；
不含地面开槽挖沟及回填恢复工程。</t>
  </si>
  <si>
    <t>三、实验室装饰氛围</t>
  </si>
  <si>
    <t>学科氛围</t>
  </si>
  <si>
    <t>学科氛围：墙面氛围：科学挂画、实验室准则，相关学科元素窗帘。</t>
  </si>
  <si>
    <t>【吊装】通风化学实验室设备配置【1间】</t>
  </si>
  <si>
    <t>教师专用实验演示台
台面：陶瓷台面20mm，经高温一体烧制成型，坯体为黑色，釉面和坯体结合后不脱落、不脱层，耐磨、耐强腐蚀。
柜体：为落地型柜体设计，采用厚0.8mm冷轧钢板机压成型、焊接制作，并于适当部位予以补强，表面经耐酸碱环氧树脂胶粉末烤漆处理，喷涂厚度为100微米以上。表面硬度附着力、耐腐蚀。
导轨：三节式，静音。
拉手：采用C型不锈钢拉手，造型独特美观。
防撞胶垫：装于抽屉及门板内侧，减缓碰撞，保护柜体。
台面以下装置教师电源主控台，预留多媒体设备（电脑；实物展台、DVD）等设备位置。</t>
  </si>
  <si>
    <t>教师移动电源</t>
  </si>
  <si>
    <t>210*160*145</t>
  </si>
  <si>
    <t>直流低压电源，0-12V 无级调压，电流0-2A无级调节，具有恒流源功能；过流、短路软保护（无需手工操作，自动恢复），不会损坏电源。交流低压电源，6V、12V 5A固定电压输出，具有过流自恢复保护功能。</t>
  </si>
  <si>
    <t>（1）产品外观尺寸：长 435*580*800/1070mm。
（2） 柜体:外框尺寸 435*580*750，采用ABS 材料注塑成型，专用连接件拼装一体化设计，下部内凹 130mm，柜门采用人性化弧线型工艺，易碰撞处倒圆角处理，产品款式整体设计美观、合理、安全。
技术要求满足：GB 28481-2012 塑料家具中有害物质限量；
1、领苯二甲酸酯/％：DBP≤0.1；BBP≤0.1；DEHP≤0.1；DNOP≤0.1；DINP≤0.1； DIDP≤0.1；
（3） 水槽体：内径尺寸：360*300*195，采用PP 改性材料注塑成型，壁厚 5.0mm。
（4） 前沿有 25mm 高挡水沿，耐强酸强碱耐＜80℃有机溶剂并耐 150℃以下高温， 水槽内带溢水口。
（5） 三联水嘴: 采用实验室专用三联水嘴 90 度瓷质阀芯，出水嘴为铜质尖嘴，可拆卸，内有螺纹，铜质表面经过烤漆喷涂处理，增强耐酸碱防腐蚀以及防锈性能， 可 360 度旋转。
（6） 配有注塑成型 PP 滴水架，外框尺寸为 390*65/100*250，配置 16 个可拆卸式滴水棒，美观实用 ，供洗涤时玻璃器皿的晾干。
（7） 配件：三口化验水龙头、洗涤水槽、泥沙杂物过滤器、滴水架、水管管路组成 。</t>
  </si>
  <si>
    <t>学生专用实验台：
台面：1、采用实验室专用13mm厚工业陶瓷面板，经特殊的生产工艺1300度高温烧制,安全抗菌环保,不含有毒有害物质,表面抗强酸强碱,耐腐蚀,耐污染,耐磨,耐刻刮,易清洁,防潮、无细孔、不膨胀、不龟裂、不变形、不导电、不惧明火,不褪色,便于维护。
2、台面三方采用鸭嘴形铝合金镶边，防器皿滑落，台面整体外形美观，其截面尺寸为25*17mm厚1.5mm铝合金型材，转角连接处采用高强度ABS工程注塑连插件，表面经纯环氧树脂粉高温固化处理。
结构：新型塑铝结构,学生位镂空式，符合人体工程学设计，美观大方，便于清理，不囤积垃圾。
桌身：由桌腿、立柱、横梁组成，各部分连接设置专用定位件，便于组装及拆卸。
立柱：采用40*100mm，壁厚1.5mm，两侧弧形圆角，弧度和立柱的弧度吻合；横梁：采用24.5*30mm，壁厚1.5mm；下支撑连接板：采用120*16.8mm，壁厚1.5mm；材料均采用优质铝镁合金，材料表面经高压静电喷涂环氧树脂防护层，耐酸碱，耐腐蚀处理。
后挡板：采用87*25mm，壁厚1.4mm铝合金一体挡板，外观流线形设计，简洁美观，顶端高出台面50mm，带一凹槽，可防止台面物体向后滑落并保护易碎物体不易被碰碎，易碰撞处倒圆角处理。
桌腿：长450mm宽40mm高90mm，壁厚4.5mm采用环保型ABS工程塑料一次性注塑成型。
书包斗：440*298*160，采用PP材料，正面设有可悬挂凳子的圆形孔，周边加厚加强，镂空造型，造型时尚。
产品特点：无味无毒、无甲醛释放、强度坚韧、不易变形、耐酸、耐碱、抗腐蚀、防尘防水等功能。
可调桌脚：高度螺旋调节，采用高强度的尼龙材料，注塑成型。</t>
  </si>
  <si>
    <t>控制面板及APP</t>
  </si>
  <si>
    <t>8英寸</t>
  </si>
  <si>
    <t>（1）控制模式：远程控制
（2）控制工具：安卓系统8英寸全高清屏幕
（3）控制功能: 有线、无线
（A）通风控制：可精确控制通风风量
（B）照明控制：分组控制整室照明
（C）电源控制：控制学生AC220V电源
（D）摇臂控制：摇臂的升起与降落</t>
  </si>
  <si>
    <t>套　</t>
  </si>
  <si>
    <t>控制系统</t>
  </si>
  <si>
    <t>（1）控制模式：安全模式一键启动
（2）配备电气：                                                                                                                                                                                                                                                                                                                                                                                                                                                                                                                                                                                                                                                                                                                                                                    （A）漏电保护开关                                                                                                                                                                                                                                                                                                                                                                                                                                      （B）固态继电器
（C）开关电源
（D）网络控制开关
（E）变频器及相关配件</t>
  </si>
  <si>
    <t>化学吊装式控制设备</t>
  </si>
  <si>
    <t>1200*766*300mm</t>
  </si>
  <si>
    <t>（1） 规格：1200*766*300mm 为一组（可根据环境尺寸调整长度）
（2） 材质：铝合金型材、冷轧板经过酸洗、磷化、除油、除锈并经过环氧树脂胶粉末喷涂固化处理
（3） 组合模式：标准模块化（特殊环境可定做）</t>
  </si>
  <si>
    <t>智能摇臂控制系统</t>
  </si>
  <si>
    <t>智能摇臂控制系统
摇臂动力采用为直流24V减速低压电机</t>
  </si>
  <si>
    <t>摇臂终端盒</t>
  </si>
  <si>
    <t>400*120*345mm</t>
  </si>
  <si>
    <t>功能模块采用模具一体成型，形状为长方形设计，功能模块可安装电源，可选配网络及上下水模块
（1）规格：400*120*345mm
（2）材料：ABS注塑成型
（3）五孔插座</t>
  </si>
  <si>
    <t>照明光源</t>
  </si>
  <si>
    <t>（1）灯架材质：铝合金型材
（2）反光模式：镀铬镜面反光层
（3）灯管模式：LED灯珠
（4）外层保护方式：1mm厚半透明亚克力板
（5）配置数量：每张实验台一组
（6）功能：增加室内光照度</t>
  </si>
  <si>
    <t>照明线路</t>
  </si>
  <si>
    <t>（1）设计模式：模块化
（2）匹配线径：塑套护套线2*0.75平方多股铜芯软线</t>
  </si>
  <si>
    <t>室</t>
  </si>
  <si>
    <t>供电线路</t>
  </si>
  <si>
    <t>（1）设计模式：模块化
（2）匹配线径：3*2.5平方多股铜芯软线</t>
  </si>
  <si>
    <t>室内风管及配件</t>
  </si>
  <si>
    <t>（1）主管道材质：优质5mm厚度PVC成品板材焊接成型
（2）支管道规格：直径160mm
（3）支管道材质：优质PVC成品管材
（4）支管道配件：直径160mm成品配件</t>
  </si>
  <si>
    <t>室外风管及配件</t>
  </si>
  <si>
    <t>（1）管道、配件材质：优质5mm厚度PVC成品板材焊接成型                                                                                                                                                                                                                                                                                 （2）常规匹配：管道、弯头、变径等</t>
  </si>
  <si>
    <t>DN75型</t>
  </si>
  <si>
    <t>DN75 型（1）型号：DN75 型
（2） 管道规格：直径 75mm
（3） 活动关节：三关节/旋转 360°
（4） 风量大小：自由调节
（5） 喇叭口材质：透明 PE 注塑成型
（6） 关节材质：PVC 注塑成型
（7） 管道材质：铝合金型材，表面经电泳、静电环氧树脂粉末喷涂处理</t>
  </si>
  <si>
    <t>系统安装附件</t>
  </si>
  <si>
    <t>（1）角钢固件
（2）直角座
（3）吊装挂件</t>
  </si>
  <si>
    <t>安装调试</t>
  </si>
  <si>
    <t>（1）整体实验室设备安装
（2）吊装系统安装
（3）通风、电气安装
（4）系统结构调试
（5）系统控制调试
（6）系统供电调试
（7）照明系统调试
（8）通风系统调试</t>
  </si>
  <si>
    <t>吊顶装饰</t>
  </si>
  <si>
    <t>顶面造型：顶面轻钢龙骨框架，配套铝方通+石膏板，配套灯具。</t>
  </si>
  <si>
    <t>3000×700×900</t>
  </si>
  <si>
    <t>教师专用实验演示台
陶瓷台面20mm，经高温一体烧制成型，坯体为黑色，釉面和坯体结合后不脱落、不脱层，耐磨、耐强腐蚀。
柜体：为落地型柜体设计，采用厚1.0mm冷轧钢板机压成型、焊接制作，并于适当部位予以补强，表面经耐酸碱环氧树脂胶粉末烤漆处理，喷涂厚度为100微米以上。表面硬度附着力、耐腐蚀性符合国家GB/T3668-200X标准。
导轨：三节式，静音。
拉手：采用C型不锈钢拉手，造型独特美观。
防撞胶垫：装于抽屉及门板内侧，减缓碰撞，保护柜体。
台面以下装置教师电源主控台，预留多媒体设备（电脑；实物展台、DVD）等设备位置。</t>
  </si>
  <si>
    <t>550×450×310</t>
  </si>
  <si>
    <t>KC1</t>
  </si>
  <si>
    <t>主体铜制，高亮度环氧树脂涂层，耐腐蚀，耐热。最大耐水压：6帕。</t>
  </si>
  <si>
    <t>3000*1200*780</t>
  </si>
  <si>
    <t>实验边台</t>
  </si>
  <si>
    <t>10000*600*780</t>
  </si>
  <si>
    <t>台面：采用20mm厚无甲醛新型环保陶瓷台面，台面表面为实验室专业耐腐蚀、耐刻刮、耐污染釉面。坯体一体实芯黑色坯体，釉面和坯体经高温一体烧结而成。
柜体：采用0.8mm冷扎钢板，表面经耐酸碱环氧树脂胶粉末烤漆处理（烤漆膜厚度平均值≥70μm），表面硬度附着力、耐腐蚀。
导轨：国产优质品牌，三节式，静音。
拉手：采用C型不锈钢拉手，造型独特美观。
防撞胶垫：装于抽屉及门板内侧，减缓碰撞，保护柜体。</t>
  </si>
  <si>
    <t>86型</t>
  </si>
  <si>
    <t>86型五孔插座，铝合金电源盒</t>
  </si>
  <si>
    <t>个</t>
  </si>
  <si>
    <t>试剂架</t>
  </si>
  <si>
    <t>1150*300*450</t>
  </si>
  <si>
    <t>1、铝合金结构，表面喷涂高温固化匀乳白环氧树脂喷涂理处理，具有较强的耐蚀性能，上下带塑胶模具堵头。
2、试剂架立柱截面尺寸：40mm*100mm, 型材壁厚1.5mm；试剂架立柱双面升降槽，侧面双面镶嵌另色色条；试剂架托架2.0mm冷轧板，一次性冲压成型；试剂架护栏：护栏壁厚1.2mm，单面镶嵌另色色条。
3、立杆牢固固定于桌面，层板采用12mm厚的玻璃，安装后用户可根据试剂大小上下高低无级调节。</t>
  </si>
  <si>
    <t>单面滴水架</t>
  </si>
  <si>
    <t>550*117*705</t>
  </si>
  <si>
    <t>采用高强度PP材料，耐腐蚀，不易老化；
模具一体成型，底部集水盘设有排水口及软管；
可拆卸式滴水棒，使用方便，拆卸后可盖上孔塞，美观实用；</t>
  </si>
  <si>
    <t>φ25mm</t>
  </si>
  <si>
    <t>化学准备室设备配置【1间】</t>
  </si>
  <si>
    <t>实验专用准备台</t>
  </si>
  <si>
    <t>3000×750×800</t>
  </si>
  <si>
    <t>钢木结构：以C型钢架为支撑，柜体为吊装式，所有钢制配件经过酸洗、磷化、除油、除锈并经过环氧树脂胶粉末喷涂固化处理。
面板：采用12.7mm实芯理化板，周边成型厚度为25.4mm。
主体框架：采用60*40mm，壁厚1.2mm方钢型材焊接制作成型，所有钢制配件经过酸洗、磷化、除油、除锈并经过对酸碱和其它化学试剂有极高的环氧树脂金属粉末喷涂高温固化处理。并经高温固化在型材表面之上，具有不脱落、耐腐蚀之功能。
柜身：采用环保型三聚氰胺板制作，可见截面均经过PVC封边。
连接件：ABS专用连接组装件。
固定桌脚：ABS注塑专用桌垫。</t>
  </si>
  <si>
    <t>2400×350×750</t>
  </si>
  <si>
    <t>通风药品柜</t>
  </si>
  <si>
    <t>柜体材质：为全钢结构，板材采用0.8mm厚优质钢板为基材，全自动压模成型；表面经磷化、酸洗、环氧树脂粉末烤漆处理，化学防锈处理，无突出漆块，光洁亮丽，抗强酸强碱性能突出。
门板：采用上玻璃门下钢制门；
玻璃门：采用优质冷轧钢板，表面经过去锈、磷化、喷砂、环氧树脂粉体烤漆处理，具有抗酸碱和耐高温特性，中间镶嵌玻璃。
钢制门：采用优质冷轧钢板，表面经过去锈、磷化、喷砂、环氧树脂粉体烤漆处理，具有抗酸碱和耐高温特性，对开门。
拉手：采用不锈钢拉手，外形美观大方，设计人性化。</t>
  </si>
  <si>
    <t>通风橱（柜）</t>
  </si>
  <si>
    <t>1500×900×2350</t>
  </si>
  <si>
    <t>1、1500*900*2350（长*宽*高 mm）
2、钢制框架结构，框架采用专用模具制作成异形框架，表面经酸砂处理后再经环氧树脂高温固化处理。
3、台面采用实验室专用耐酸碱 12.7mm 厚实芯理化板制作，内衬板、导流板：6mm 厚抗倍特板。
4、5mm厚防爆钢化玻璃视窗，超静音PVC 滑槽，无节升降，可悬停于任意节点。
5、操作仪表，标示电源、照明、风机、指示灯。
6、30W 日光灯照明装置；220V 接地型单相插座；
7、柜体组合：三段组合式柜体，上部柜体（排烟柜），中间（操作台面），下部底柜（内含防腐蚀贮存柜及另侧独立水、电、气体管线系统容纳柜设计）。
8、通风柜为双壁板结构，外部壁板为环氧树脂喷涂冷轧钢材质，厚度需为 1-1.2mm+/- 0.07mm，环氧树脂喷涂厚度≥75um，内壁板为内衬， 内衬板为耐腐蚀（含酸碱腐蚀和有机溶剂腐蚀）、防潮、耐高温以及耐磨的板材。
9、 推拉门为安全玻璃视窗：采用 6mm 厚安全钢化玻璃，可保证万一破碎时不会伤及人体，门上装有独特的滑轮组装置，可保证门停留在任意高度而不下滑，提供最大视野以观察实验装置。
10、平衡系统：平衡系统可以阻止移门倾斜，并且可用一只手操控。不超过 5 磅（2.3KG）的力就可以升、降移门。
11、导流板为 5mm 厚的内衬板。导流板通过防腐的 PP 材质凸轮结构螺栓固定，用户可以不需使用工具轻易的将导流板拆下来清洗。
12、化验杯槽：注塑成型PP 杯槽，
13、水龙头：实验室专用单头水龙头, 管体部份为黄铜合金制，表面并经耐酸碱， 防锈处理,陶瓷阀, 环氧树脂防腐层。
14、合页：采用优质不锈钢合页。
15、电源： 220V10A 实验室专用插座。
16、水 、电、气的安装及检修：安装在通风柜两侧的封板内，并在侧板留有检修门； 自带电动控制箱记过载保护装置，以保证通风柜内用电安全。
17、通风柜内壁两侧配有服务功能模块型，可配置水阀，气阀，用户可以非常方便的对功能模块进行拆装和升级。
18、排气罩为PP 材质，国产优质处为双孔设计，带有减噪垫圈，出口直径为 250mm。
19、技术要求：GB 24820-2009 实验室家具通用技术条件；
1、操作台台面理化性能：耐磨2：表面情况：素色；磨350r，应无露底现象。耐划痕：1.5N，划一周，无整圈连续划痕。抗老化：调制（23±2）℃，（50±5）％，48h；试验温度（45±5）℃，65％~90％，试验时间72h。无开裂现象。
耐龟裂性：（70±2）℃，（24±1）h，不低于1级。耐冷热循环：（80±2）℃、（120±10）min，（-20±3）℃、（120±10）min为一周期，共四周期。无裂纹、鼓泡、起皱和无明显变色。耐水蒸气：水蒸气，（60±5）min，无凸起、龟裂和明显变色。耐干热：（180±1）℃，20min，不低于3级。物理实验台面抗冲击：冲击高度1m，冲击凹坑直径≤10mm。
2、储物柜力学性能：拉门强度试验：质量30kg，10次。
拉门水平静载荷试验：力80N，10次。
拉门猛开试验：质量3.0kg，10次。
垂直启闭门的卷门猛关试验：30次。
空载稳定性试验：力矩200N·m，不应倾翻。
活动部件垂直加载稳定性试验：搁板、折板、底板：载荷1.00kg/d㎡，不应倾翻。
主体结构和底架的强度：力300N，10次。
3、甲醛释放量：≤1.5mg/L。</t>
  </si>
  <si>
    <t>准备室
通风系统</t>
  </si>
  <si>
    <t>PP通风管道、PP弯头、电动风阀、风机等</t>
  </si>
  <si>
    <t>化学准备兼实验员室设备配置【1间】</t>
  </si>
  <si>
    <t>3000×1200×800</t>
  </si>
  <si>
    <t>2400×300×750</t>
  </si>
  <si>
    <t>教师办公桌</t>
  </si>
  <si>
    <t>1200*600*750H</t>
  </si>
  <si>
    <t>台面：优质面板E0级25mm厚MFC板，板芯
具有材质轻，平整度好且抗压力强等特性, 含水率在6%- 8%；整体板面正负误差在0.3mm以内,“密度为
0.85K/cm3、甲醛释放量≤0.5mg/100g. 框架：50*50mm门字形钢管脚，表面采用静电粉末喷
涂，壁厚1.5 mm。</t>
  </si>
  <si>
    <t>教师办公椅</t>
  </si>
  <si>
    <t>常规</t>
  </si>
  <si>
    <t>防尘网布；黑色PA尼龙玻纤椅背、扶手；滑动升降
腰靠；14mm厚座板；高密度PU定形海绵；1档锁定倾
仰底盘；协强SGS认证三级气压棒；340#尼龙玻纤五星
脚；直径60mm黑色PU轮</t>
  </si>
  <si>
    <t>把</t>
  </si>
  <si>
    <t>化学仪器准备室设备配置【1间】</t>
  </si>
  <si>
    <t>2400×1200×800</t>
  </si>
  <si>
    <t>智能试剂柜
控制终端</t>
  </si>
  <si>
    <t>1980mm*500mm*615mm</t>
  </si>
  <si>
    <t>设备外部尺寸
主柜1980mm*500mm*615mm
副柜1980mm*850mm*615mm
主、 副柜模式：（主柜刷卡或密码授权＋副柜刷卡开门）：
1.主柜显示屏：15.6英寸液晶触摸一体机
2.自带试剂推车，高精度电子天平秤、热敏打印机、扫码器、刷卡器、路由器、网络摄像头。
软件功能：
1.在程序界面可以查看副柜的运行状态和参数，并按照试剂的参数（名称，时间，厂家等）查询并显示试剂存放位置、剩余质量、入库时间、最后操作时间等信息。
控制所有副柜开门、关门。
2.主柜安装摄像头，每次操作后，开启摄像头录像，进入待机状态后停止录像，至少保存一个月的录像可查询回看。
3.连接二维码打印机，每次新购试剂入库时，打印对应的二维码贴条，同时贴条上注明该试剂存放的位置信息
4.连接扫码器，每次领取、归还试剂时，通过扫码获取信息
5.连接电子秤，在领用和归还试剂时，获取质量信息。
6.试剂存入流程：
6.1扫码确定试剂并调用智能秤自动称重；
6.2登记存放的试剂柜编号、存放区域等信息；
6.3主控机通知相应智能柜打开电子门锁；
6.4实际存入试剂后关门，流程结束。
7.试剂取出流程：
7.1通过主控机查询柜内试剂明细，选择试剂确定取出；
7.2系统自动开相应柜门并在相应副柜LED屏提示；
7.3从相应试剂柜取出试剂后关门，流程结束
8.试剂核销流程（所有试剂取用后要求在一定时间内放回；对用完的试剂，取出后不再放回必须进行核销）若超时未予归还，做出相应报警
提供两种模式：模式a：1凭试剂二维码在主控机扫码；2系统查验无误并登记必要信息后进行核销；
模式b：1查询所有柜外试剂清单，选择希望核销的试剂；2系统查验无误并登记必要信息后进行核销；
9.试剂查询（按各类组合条件对存放的试剂进行查询）:1试剂名称2采购日期范围3到期日期范围4存取日期范围5存放试剂柜编号
10.操作记录：根据试剂名称或柜号或负责人卡号查询试剂流转记录
11.具有库存盘点功能（访问服务器）
12.具有PC管理平台和手机小程序软件
12.1管理员可绑定微信小程序显示管理范围内的所有设备，
12.2可查询柜内的温度、湿度、空气质量等监控指标
12.3可查询开/关柜门及领用人记录，可查询所有试剂详情
12.4可查询相应试剂在柜内的分布情况。
12.5可在PC端查看本校所有试剂柜的详细信息，包括位置信息、出入库记录，领用、归还记录，报警记录等所有相关的历史信息</t>
  </si>
  <si>
    <t>智能试剂柜</t>
  </si>
  <si>
    <t>1980mm*850mm*615mm</t>
  </si>
  <si>
    <t>外部尺寸:1980mm*850mm*615mm
门型：单开门
锁具：电子锁，机械锁，双锁配置
开锁方式：单柜模式（刷卡+机械锁）
主、副柜模式（主机刷卡或密码+副机机械锁开门）
电压：250V    功率：2.5KW    电流：10A
过滤器数量：高效活性炭过滤器+ HEPA过滤器
循环模式：默认内循环，预留外排接口
风机数量：1
层板：5块 PP 层板 
显示屏：液晶触摸屏 
产品功能：为了补充危化品试剂管理环节的需要，完善物联控制管理体系开发的标准型钢质智能危化试剂柜。安全管理和存储普通试剂。
1.内胆全部采用PP防腐材料，具有耐强酸、强碱与抗腐蚀的特性 
2.内置温湿度传感器、VOC空气质量传感器实时监测柜内状况
3.智能化触屏式安全控制器，生动直观地设定和显示设备状态参数
4.双人双锁控制，试剂取用更方便快捷      
5.内循环过滤系统，内置高效活性炭过滤器过滤挥发性化学物质
6.严格按照防火、防爆等级要求生产加工                      
7.自动调整照明灯光、风机转速，无需人员操作  
8.历史事件可查（存取、报警）包括人、时、品、量等（手机及PC端可查询）</t>
  </si>
  <si>
    <t>智能安全柜</t>
  </si>
  <si>
    <t>外部尺寸:1980mm*850mm*615mm
门型：单开门
锁具：电子锁，机械锁，双锁配置
开锁方式：单柜模式（刷卡+机械锁）
主、副柜模式（主机刷卡或密码+副机机械锁开门）
电压：250V    功率：2.5KW    电流：10A
过滤器数量：高效活性炭过滤器+ HEPA过滤器
循环模式：默认内循环，预留外排接口
风机数量：1
层板：5块 PP 层板 
显示屏：液晶触摸屏 
产品功能：为了补充危化品试剂管理环节的需要，完善物联控制管理体系开发的标准型钢质智能安全柜。
安全管理和存储一般性试剂
1.内胆全部采用PP防腐材料，具有耐强酸、强碱与抗腐蚀的特性 
2.内置温湿度传感器、VOC空气质量传感器实时监测柜内状况
3.智能化触屏式安全控制器，生动直观地设定和显示设备状态参数
4.双人双锁控制，试剂取用更方便快捷      
5.内循环过滤系统，内置高效活性炭过滤器过滤挥发性化学物质
6.严格按照防火、防爆等级要求生产加工                      
7.自动调整照明灯光、风机转速，无需人员操作  
8.历史事件可查（存取、报警）包括人、时、品、量等（手机及PC端可查询）</t>
  </si>
  <si>
    <t>酸碱柜</t>
  </si>
  <si>
    <t>900×450×1800</t>
  </si>
  <si>
    <t>1.尺寸：1800 mm*900 mm*450 mm；门类型：四开门。
2.采用手动四开门设计，双开门的门缝不得大于3mm，且门缝上下大小一致，左右门的高度必须一致。
3.材质：8mm厚PP板、具有耐强酸、强碱与抗腐蚀的特性，经同色焊条无缝焊接处理，保证柜体之坚固及密封性。
4.层板：采用瓷白色PP（聚丙烯）板材，四边有立边，立边整体焊接成型
5.门板：采用同质15mm厚材质子母门，密封性更好，视窗采用6mm透明PVC材质。
6.绞链：塑胶射出一体成型，抗腐蚀性佳。
7.把手：塑胶射出一体成型，抗腐蚀性佳，备有安全双门锁，加强管制。                                                                              8.视窗：采用6mmPVC板制作。                                                                                                                   9.螺丝：PP材质，防止因腐蚀而引起螺丝断裂，造成柜体垮塌。                                                                                      10.锁具：双锁设计，双人双锁管理，配有PP材质一体成型（易更换）的锁扣。
11.安全设计：为防止药品柜震动或药品碰撞而倾倒，柜内层板加防护栏，以防物品倾倒而破裂。
12.配备可以上下移动的可调整固定条，方便防溢漏式层板自由调节，调整间距为6.0cm—6.5cm。</t>
  </si>
  <si>
    <t>毒害品
储存柜
（报警装置）</t>
  </si>
  <si>
    <t>900×510×1840</t>
  </si>
  <si>
    <t>1.尺寸：1840 mm*900 mm *510 mm；门类型：双开门
2.毒害品储存柜外壳体全部采用1.2mm的冷轧钢板，柜体底座采用2.0mm的冷轧钢板,内外表面经酸洗磷化环氧树脂粉末喷涂，烘热固化处理。
3.毒害品储存柜体内胆（上，下、左、右内衬板）均采用PP（聚丙烯树脂）板，厚度4mm；柜底部设置进风口，进风口配有PP（聚丙烯树脂）旋转式可调风阀；柜体的底板中部有Φ10mm漏液孔，漏液孔上面盖上60目304*不锈钢网；柜体底部设h=160mm黄沙(防倒）挡板，柜体内部最下层留有可以存放不少于120mm厚黄沙的填埋腔，用于埋放金属钠、黄磷（白磷）等的易燃物品。
4.柜底装有四个移动尼龙轮，便于易燃品毒害品储存柜移动；前轮后有2个手动调节罗杆，方便危化品储存柜定位。
5.柜中部有3个一次成型聚丙烯活动层板，层板四周边缘厚度平均值不小于4.4mm;每层阶梯板外延边有积液槽，积液槽高度平均值大于3.4mm，最大可能防止液体外溢；每个搁板靠背板处有一排导风口，阶梯高度不小于50mm（包括积液盘的高度）。
6.柜顶部中间开有φ160mm的出风口，柜顶风口内置一个AC220V 50HZ 0.18A轴流风机，最大风量326m3/h，转速2550转/min,环境温度（-10-+70）摄氏度，无火花静电，控制开关设置柜体顶部的右上角，当风机开机前要把柜门下面中间的进风口推置打开状态。
7.密封件：柜体门与柜体之间应安装防火膨胀密封件，密封件应符合GB 16807-2009的要求。
8.陶瓷纤维棉：柜体应填充具有保温隔热作用的陶瓷纤维棉，陶瓷纤维棉应符合GB/T 21114-2007的要求，（密度130㎏/m3 ，厚度:40mm）。
9.铰链：铰链应为钢琴式铰链，确保门能开180度。
10.电子密码锁：柜体配备电子密码锁和机械锁，实现双人双锁管理，锁具经公安部权威认证，同时锁具具有开锁记录查询功能及隐码功能；天地锁锁舌选用坚韧且有弹性的高分子合成塑料制成，耐磨且抗腐蚀性能极强。                                                                                                                                       11.环保性能：国标规定，室内甲醛含量不得超过0.08mg.m3;苯含量不得超过0.09mg.m3。
12.电源：符合GB 10409-2001中5.5的要求。
13.通风控制装置：
柜体底部应设置进风口及可调风阀，可调风阀旋转灵活，并能控制风量大小。通风管道口径宜采用Φ160mm，通风管应耐高温、阻燃、耐腐蚀，符合JGJ 141的要求。
14.集时控开关、温湿度值、VOC浓度值显示于一体的7英寸液晶工业显示屏，尺寸160*100，分辨率1024*600像素 ，具备16位真彩色，防爆、防水、防腐蚀，可触摸控制，方便老师操作。                                                                                
14.5对于温湿度的监测，用户可自行设置合适的报警点，提高实验室安全等级。                                                    
15.配备接地装置实现完全接地。
16.装箱时柜内外的说明标识：
《易燃品毒害品储存柜使用说明书》，《合格证》，《安全储存说明书》，柜门上贴有反光警示标签。</t>
  </si>
  <si>
    <t>易燃品存柜  
防爆柜
（报警装置）</t>
  </si>
  <si>
    <t>1.尺寸：1840 mm*900 mm *510 mm；门类型：双开门
2.易燃品储存柜外壳体全部采用1.2mm的冷轧钢板，柜体底座采用2.0mm的冷轧钢板,内外表面经酸洗磷化环氧树脂粉末喷涂，烘热固化处理。
3.易燃品储存柜体内胆（上，下、左、右内衬板）均采用PP（聚丙烯树脂）板，厚度4mm；柜底部设置进风口，进风口配有PP（聚丙烯树脂）旋转式可调风阀；柜体的底板中部有Φ10mm漏液孔，漏液孔上面盖上60目304*不锈钢网；柜体底部设h=160mm黄沙(防倒）挡板，柜体内部最下层留有可以存放不少于120mm厚黄沙的填埋腔，用于埋放金属钠、黄磷（白磷）等的易燃物品。
4.柜有四个移动尼龙轮，便于易燃品毒害品储存柜移动；前轮后有2个手动调节罗杆，方便危化品储存柜定位。
5.柜中部有3个一次成型聚丙烯活动层板，层板四周边缘厚度平均值不小于4.4mm;每层阶梯板外延边有积液槽，积液槽高度平均值大于3.4mm，最大可能防止液体外溢；每个搁板靠背板处有一排导风口，阶梯高度不小于50mm（包括积液盘的高度）。
6.柜顶部中间开有φ160mm的出风口，柜顶风口内置一个AC220V 50HZ 0.18A轴流风机，最大风量326m3/h，转速2550转/min,环境温度（-10-+70）摄氏度，无火花静电，控制开关设置柜体顶部的右上角，当风机开机前要把柜门下面中间的进风口推置打开状态。
7.密封件：柜体门与柜体之间应安装防火膨胀密封件，密封件应符合GB 16807-2009的要求。
8.陶瓷纤维棉：柜体应填充具有保温隔热作用的陶瓷纤维棉，陶瓷纤维棉应符合GB/T 21114-2007的要求，（密度130㎏/m3 ，厚度:40mm）。
9.铰链：铰链应为钢琴式铰链，确保门能开180度。
10.电子密码锁：柜体配备电子密码锁和机械锁，实现双人双锁管理，锁具经公安部权威认证，同时锁具具有开锁记录查询功能及隐码功能；天地锁锁舌选用坚韧且有弹性的高分子合成塑料制成，耐磨且抗腐蚀性能极强。                                                                                                                                       11.环保性能：国标规定，室内甲醛含量不得超过0.08mg.m3;苯含量不得超过0.09mg.m3。
12.电源：符合GB 10409-2001中5.5的要求。
13.通风控制装置：
柜体底部应设置进风口及可调风阀，可调风阀旋转灵活，并能控制风量大小。通风管道口径宜采用Φ160mm，通风管应耐高温、阻燃、耐腐蚀，符合JGJ 141的要求。
14.集时控开关、温湿度值、VOC浓度值显示于一体的7英寸液晶工业显示屏，尺寸160*100，分辨率1024*600像素 ，具备16位真彩色，防爆、防水、防腐蚀，可触摸控制，方便老师操作。                                                                                
14.5对于温湿度的监测，用户可自行设置合适的报警点，提高实验室安全等级。                                                    
15.配备接地装置实现完全接地。
16.装箱时柜内外的说明标识：
《易燃品毒害品储存柜使用说明书》，《合格证》，《安全储存说明书》，柜门上贴有反光警示标签。</t>
  </si>
  <si>
    <t>化学走廊设备配置【1项】</t>
  </si>
  <si>
    <t>趣味化学</t>
  </si>
  <si>
    <t>5*2m（定制）</t>
  </si>
  <si>
    <t>1、设备参数：
规格：5*2m（定制）
电源：AC220V/50Hz
功率：500W
部件：主体背板、显示器、互动软件、亚克力材料、组合功能模块、按钮及控制器等
2、功能描述：
(1)化学实验墙是一套虚拟仿真实验室操作软件，软件采用全新电脑三维制作，画面精美，内容丰富、生动活泼，通过数学模型和图像处理，模拟各种实验情境，实现一些现实生活中不可能做的实验。切实的帮助学生了解和熟悉实际的操作过程，大大增加了教学的趣味性，提高了学习效率，减少了因环境因素影响实际不能达到的科普目的。
(2)奇妙晶体展，常见的晶体有：石英、云母、明矾、食盐、硫酸铜、糖、味精等。单晶体：各类外形规则的电解质结晶（化学盐如氯化钠、硫酸铜、硫酸锌等）、冰晶、雪花；多晶体：各种金属。例如：水晶是稀有矿物宝石的一种，石英结晶体，在矿物学上属于石英族。主要化学成分为二氧化硅，纯净是为无色透明的晶体，当含微量元素是呈紫色、黄色、茶色等。
(3)化学常见分子结构模型手动拼搭展示，例如：甲烷、乙烷、乙烯、乙炔、甲醇、乙醇、甲醛、乙醛等。
(4)图文灯箱展示肉眼无法观测到的化学分子微观结构，感受化学之美
(5)化学是医学的基础，主要应用就是药物合成，展项展示了化学药剂制成的医疗用品，药品，如世界上应用最广泛的解热、镇痛和抗炎药阿司匹林，用水杨酸和醋酸酐即可合成阿司匹林。
(6)稀有气体包括：氦、氖、氩、氪、氙氡6种元素属周期系零族元素。氦气通电发光是橘红色。氖气通电发光是红色。氩气通电发光是蓝紫色。氪气通电发光是黄绿色。氙气通电发光与阳光颜色相同。氡通电发光是放射性气体，不作光源用。
3、操作说明：
进入体验区，根据指示牌操作，进行科普互动学习。</t>
  </si>
  <si>
    <t>面</t>
  </si>
  <si>
    <t>走廊展板制作</t>
  </si>
  <si>
    <t>600*900mm</t>
  </si>
  <si>
    <t>尺寸：600*900mm，配套学科文化，亚克力加雪弗板制作，广告钉固定，名人科学家素材。</t>
  </si>
  <si>
    <t>生物综合实验室设备配置【2间】</t>
  </si>
  <si>
    <t>实验台水槽柜</t>
  </si>
  <si>
    <t>435×580×800/1080</t>
  </si>
  <si>
    <t>辅助光源</t>
  </si>
  <si>
    <t>台式</t>
  </si>
  <si>
    <t>长度600mm,20W光源；亮度高，独立开关，光照角度可调。</t>
  </si>
  <si>
    <t>φ25φ50</t>
  </si>
  <si>
    <t>二、实验室装饰氛围</t>
  </si>
  <si>
    <t>生物数码观察实验室设备配置【2间】</t>
  </si>
  <si>
    <t>教师主控电源</t>
  </si>
  <si>
    <t>460*360</t>
  </si>
  <si>
    <t>2000×1200×780</t>
  </si>
  <si>
    <t>440*340*280</t>
  </si>
  <si>
    <t>单联水嘴</t>
  </si>
  <si>
    <t>单联</t>
  </si>
  <si>
    <t>实验室电气改造及安装</t>
  </si>
  <si>
    <t>DN25阻燃线管；4、2.5平方国标线材，符合国家标准。
（地面以下部分预埋线管由设备方完成，以及地面以上对接部分）。</t>
  </si>
  <si>
    <t>实验室供排水改造及安装</t>
  </si>
  <si>
    <t>给水：采用PPR复合管敷设。
排水：使用国标优质UPVC专用排水管。
（地面以下给排水管预留由设备方完成，开槽、打孔布管。）</t>
  </si>
  <si>
    <t>生物组培微生物实验室设备配置【1间】</t>
  </si>
  <si>
    <t>仪器设备配置</t>
  </si>
  <si>
    <t>电子天平</t>
  </si>
  <si>
    <t>1.流畅新颖的外形设计，体现了对现代理念的追求。新的设计，使称重的反应速度更快，定点更迅速。独特的金属底座及机械构造，确保了天平的稳定性，增加了天平的抗干扰性
2.具备多种计量单位转换，计数功能及动物称重功能，装置RS232C输出接口
3.称量范围(g)：300
4.可读性/精度：10mg
5.外形尺寸（mm）：270×190×110
6.秤盘尺寸（mm）：Ф130</t>
  </si>
  <si>
    <t>笔式酸度计</t>
  </si>
  <si>
    <t>1.PH测量范围：0.00-14.00Ph
2.分辨率：±0.01Ph
3.校准点：3点
4.使用校准液：USA（ph4.01/7.00/10.01）或NIST（ph4.01/6.86/9.18）
5.温度补偿范围：0-50℃ 32-122F
6.温度补偿方式：自动 
7.温度显示: 标准化温度25℃
8.数据锁定：手动锁定
9.传感器类型：E-PHSCAN-ST
10.操作温度：0-50℃ 32-122F
11.电源类型：4*LR44 
12.电源使用时间：约80小时
13.外形尺寸：185（长）*40（直径）mm
14.仪表重量：88g</t>
  </si>
  <si>
    <t>支</t>
  </si>
  <si>
    <t>磁力搅拌器</t>
  </si>
  <si>
    <t>采用磁力搅拌子搅拌技术，人性化操作设计。该产品主要适用于医学、生物工程、化学、医药、食品等研究领域，是生物实验室对各种试剂、溶液、化学物质进行搅拌混匀处理所必备的常规仪器
1.可对50ml-20L标准或非标准反应瓶进行搅拌
2.硅胶垫工作盘面，外壳采用金属外壳，高强度，耐高温，防腐蚀
3.整机设计精致小巧，30°斜面操控面板适合坐位和站位视角
4.高磁通量设计，搅拌能力强，采用无马达驱动方式，噪音小
5.工作盘尺寸（mm）：Φ137mm
6.盘面材料：硅胶垫
7.转速范围：200-1600rpm
8.定时范围：0~99h59min
9.搅拌点位数量：1
10.单个最大搅拌量：20L
11.搅拌子最长尺寸：80mm
12.输入电源：AC220V  50/60Hz
13.功率：20W
14.熔断器：250V, 1A, Ф5x20
15.外形尺寸：W.160×D.270×H.70mm
16.净重：1.88kg</t>
  </si>
  <si>
    <t>水浴锅</t>
  </si>
  <si>
    <t>一列两孔
1.温度范围：室温-100℃
2.功率：600w
3.精度：0.1℃
4.工作盘尺寸：30*15*14cm</t>
  </si>
  <si>
    <t>PH计</t>
  </si>
  <si>
    <t>1.数字式pH值计是测量溶液酸碱度pH值，同时可测定电动势mV值，各个参数的设置和测量使用开关进行切换，并且使用LED数码发光管显示。本仪器采用全量程温复合玻璃电极，可精确设置被测溶液的温度，由数码发光管显示并同时实现温度补偿。仪器测量精度高、可靠性好、稳定性强、操作使用方便，是实验室理想的仪器。
2.仪器特点大屏幕、液晶显示
3.同时测量或显示pH、温度或mV、温度
4.电器接插件低于平面，有助于防腐和安全
5.仪器级别0.01级
6.测量范围pH:(-2.00~18.00)pHmV:(-1999~0)，（0~1999)
7.温度：(0~99.9)℃
8.分辨率pH：±0.01mV：±1mV温度：0.1℃
9.基本误差pH：±0.01pHmV:±1mV温度：0.3℃
10.输入阻抗不小于1×1012Ω
11.稳定性±0.01pH/3h
12.温度补偿范围（0~100）℃手动或自动
13.外形尺寸300×220×90mm
14.仪器重量1.6kg
15.仪器配置pH复合电极一支，pH标准缓冲试剂2套，自动温度补偿电极1支</t>
  </si>
  <si>
    <t>移液器</t>
  </si>
  <si>
    <t>1.自重轻，操作轻便省力，手柄挂钩设计
2.数字视窗，所设置量程一目了然
3.采用陶瓷活塞，耐腐蚀效果好
4.采用免维护密封环，使用更便捷
5.采用新型材料，可整支121℃高温高压消毒，通过CE标准
6.精确的分液，量程分别为： 0.5-10μL，10-100μL，20-200μL，100-1000μL，1000-5000μL，（一套）</t>
  </si>
  <si>
    <t>移液器架</t>
  </si>
  <si>
    <t>Z型，5支位</t>
  </si>
  <si>
    <t>超纯水仪</t>
  </si>
  <si>
    <t>为实验提供去除无机物、有机物、微生物、可溶性气体等杂质的专用水，满足各类实验的应用需求。
  1、基本要求：
  A、进水水源：城市自来水 水温1-45℃ 水压1-5KG TDS＜350PPM
  B、主机体积：宽240mm×深300mm×高380mm 功率：30W 机器重量：20㎏
  C、适用范围：适用于学生实验、清洗玻璃器皿、配制常备溶液等
  2、出水水质：
  A、RO水电导率≤5μS/cm@25℃；杂质去除率98%
  B、水质标准优于中国国家实验室用水（GB6682-2008）三级水标准     
  C、制水量：制水量：10L/H 瞬间取水量：2L/min
 二、基本配置：
  A、水质检测显示配置：配有在线电导率测定仪在线测定出水水质
  B、配置：3.2G全封闭真空压力无菌储水桶一个
 三、需满足的功能特点：
  1、系统定时自动冲洗功能
  2、系统具有增压泵压力保护装置的RO反渗透水处理系统。
  3、系统缺水自动停机功能。
  4、系统具有RO反渗透膜自动反冲洗的超纯水装置。
  5、系统具备精确测量功能：电导池的温度补偿为±0.10C，灵敏常数为0.01/CM。
  6、来水、用水自动开机功能。
  7、系统具备压力检测显示自动开关机功能。</t>
  </si>
  <si>
    <t>高压灭菌锅</t>
  </si>
  <si>
    <t>1.灭菌有效容积：50L
2.最高工作压力：0.22MPa
3.最高工作温度：134℃
4.热均匀度：≤±1℃
5.计时控制范围：0～99min
6.压力温度控制范围：105～134℃/0.04～0.22MPa
7.功率/电源电压：3000W/AC220V.50Hz
8.安全特能：断水过热保护、电流过载自动切断、超压自动释放</t>
  </si>
  <si>
    <t>鼓风干燥箱</t>
  </si>
  <si>
    <t>热恒温鼓风干燥箱是利用数显仪表与温度传感器的连接控制工作室温度，采用热风循环送风来干燥物料的仪器设备。广泛用于干燥、烘烤及预热各种材料或试片，内箱机构采用热风循环方式，温度分布均匀。实验样本、食品、化学物质的热变性、热硬性、热软化、水分排除，生物工程中器皿、器具的干热杀菌，电子元器件的干燥、老化。适用于生物实验用品在恒温环境条件下做干燥和适应性实验。适用于工矿业企业实验室、医疗卫生、科研单位作干燥、烘焙、熔蜡、灭菌、固化使用；不适用于挥发性物品、易燃物品。
1.恒温方式鼓风强行对流传递
2.性能：使用温度范围50~300℃
3.显示分辨率0.1℃
4.温控精度±0.1℃
5.温度波动度±1℃(100℃)结构内胆抗腐蚀304不锈钢材料
6.外壳优质钢板材料
7.可视窗双层钢化玻璃
8.控制器温度控制方式PID控制
9.温度设定方式按键设定
10.温度显示方式双排数码管四位显示
11.加热方式o型干烧加热管
12.附加功能偏差修正、菜单按键锁定、停电补偿、停电记忆、PID可调
13.传感器PT100铂电阻
14.安全装置超温报警、短路保护、过热保护、声光报警
15.规格内尺寸（mm）450*550*550
16.外尺寸（mm）720*780*750
17.包装尺寸（mm）810*880*860
18.内容积136L
19.净重/毛重65kg/83kg
20.额定功率1500W
21.电源电压220V、50HZ</t>
  </si>
  <si>
    <t>超净工作台</t>
  </si>
  <si>
    <t>1、采用了任意定位移门系统
2、外壳采用彩钢板一体成型，工作台面为SUS201拉丝不锈钢，耐腐蚀、易清洗
3、照明和杀菌系统安全互锁
4、数显式液晶控制界面，更具人性化设计
5、垂直准闭合式台面，操作室下降流气幕的形成，可有效防止外部气体投入和操作区洁净
6、配置有HEPA高效空气过滤器，设有初效过滤器进行初步过滤，可有效延长高效过滤器使用寿命
7、洁净等级 100级@≥0.5μM（美联邦209E）
8、菌落数 ≤0.5个/皿·时（Φ90mm培养平皿）
9、平均风速 0.25～0.45m/s（快慢双速）
10、噪音 ≤62dB（A）
11、振动半峰值 ≤0.5μM（x、y、z方向）
12、照度 ≥300Lx
13、电源 AC单相220V/50Hz
14、最大功率 300W
15、重量 85Kg
16、工作区尺寸 W1×D1×H1 700×490×515
17、外型尺寸 W×D×H 855×550×1600
18、适用人数 单人/单面
19、高效过滤器规格及数量 695×460×38×①
20、荧光灯/紫外灯规格及数量 15W×①/15W×①</t>
  </si>
  <si>
    <t>接种器具灭菌器</t>
  </si>
  <si>
    <t>接种器械灭菌器，具有重量轻、体积小、杀菌快、保温好、安全、节能、无污染等特点。特别适用于植物组织培养接种和其他领域的小型刀、剪、镊、针进行重复操作的消毒杀菌，克服了传统酒精灯消毒杀菌的空气污染和火灾隐患，生产效率大大提高。
1.不锈钢口
2.温度设定范围：0-330度
3.输入电压：AC220
4.功率：35W
5.净重：2KG
6.包装尺寸180*100*205mm
7.镊子架1个</t>
  </si>
  <si>
    <t>智能光照培养箱</t>
  </si>
  <si>
    <t>光照培养箱微电脑全自动控制，触摸开关，操作简便；可编程多段控制方式，白天、黑夜均可单独设置温度、湿度、光照度和时间等。风道式通风，工作室风速柔和，温度均匀；中空反射钢化渡膜玻璃，绝热性能好，美观大方。光照培养箱也是实验室必备的试验仪器之一，它可以控制温度、湿度和光照强度，满足植物培养过程中实验条件的要求。在高校教学活动和生物课题研究过程中，光照培养箱能为试验研究提供良好的环境条件。同时，引入先进的试验仪器有助于提高学生的综合专业能力和素养，帮助顺利完成教学任务。常用于细菌、霉菌、微生物的培养及育种试验。
1.容积：250L
2.控温范围：0～50℃
3.温度波动度：±1.0℃
4.温度偏差：±1.5℃
5.温度不均匀度：≤1.5℃
6.温度最大可编程段数：多段，液晶显示器，光源为LED光源，灯管为DC24V弱电压。
7.光照级数：0～100级
8.光照度：0-12000LUX
9.升温时间：10℃升至40℃为60分钟
10.降温时间：40℃降至10℃为60分钟
11.加热功率：200W
12.压缩机功率：200W
13.压缩机动延时保护时间：3分钟左右
14.制冷剂：R134a（无氟）
15.噪音：＜70Db
16.工作方式：连续运行（压缩机间歇工作）
17.工作环境：温度0～40℃湿度85%RH以下，无腐蚀性气体
18.电源：220±22V、50±0.5HZ
19.内部尺寸500*500*1040，外部尺寸600*670*1650</t>
  </si>
  <si>
    <t>光照培养架</t>
  </si>
  <si>
    <t>光照培养架是接种后的组培苗生长的场所，为组培苗的生长提供了适宜的光照，是植物组织培养实验中放置无菌苗的仪器。适用于植物组织培养实验中，主要为接种后的组培苗提供正常生长发育所需要的场所，同时也可以用作炼苗的装置。使用光照培养架还可进行探究实验，探究光照对植物开花的影响或者培养无光照对植物生长的影响。
1.可用于初级《生命科学》、《科学》有关光合作用必做、选做实验，高级中学《生命科学》，有关选修课，组织培养等实验。
2.本产品以优质钢材经加工制成，整体结构牢固，光滑无毛刺，不氧化，无锈屑脱落，易擦洗；照明电路有套管保护，符合中学实验室对设备的牢固、安全、整洁美观要求。
3.外型尺寸为:1200mm×400mm×1800mm,分五层、每层层高40mm均分，可安置锥形瓶、烧杯、培养皿或培养缸，最下层巨地面高20mm，可搁置天竺葵等盆栽植物，作为光合作用场所及产物为淀粉的验证实验或探究实验之用。
4.每层均配置荧光灯， 且各层独立布线控制启闭，可视需要进行光照。每层灯独立开关（根据客户需求可以定制每组独立开光控制） 
5.控时器参数：即时工作指示灯；铜片结构优化设计，寿命更长夏令时/冬令时功能；大屏幕液晶显示设定；最小时间间隔为1分钟,每天最多可设置20组开与关,每周可设置140组</t>
  </si>
  <si>
    <t>生化培养箱</t>
  </si>
  <si>
    <t>恒温培养箱</t>
  </si>
  <si>
    <t>恒温培养箱又称隔水式电热细胞(霉菌)，利用电热丝直接加热，利用空气对流使箱内班度均匀，故使用时适当旋开风顶。供医疗卫生、医药工业、生物化学、工业生产及农业科学等科研部门作细菌培养、育种、发酵及其他恒温试验用。主要用于培养各种微生物或者组织、细胞等生物体。
1.数显、微电脑控制温度，带定时功能。定时范围：1-9999分钟。
2.优质不锈钢内胆、四角圆弧型、双重门配置。
3.采用先进技术电热膜加热，升温快、均匀度好的特点。
4.内门是便于观察的玻璃门，玻璃门打开时，微风循环与加热自动停止、无过冲之弊。
5.电源电压220V.50Hz
6.控温范围(℃)RT+5~65
7.温度波动(℃)±0.5
8.功率：250W
9.工作室尺寸(mm)：400×400×500
10.外形尺寸：520*540*790</t>
  </si>
  <si>
    <t>振荡培养箱</t>
  </si>
  <si>
    <t>1.恒温方式：强制对流
2.振荡方式：回旋
3.性能：使用温度范围环境温度+5℃～60℃
4.旋转频率40～300rpm
5.频率精度±1rpm
6.摆振幅度φ26mm
7.温控精度±0.1℃（恒温状态）
8.结构：箱体抗腐蚀304不锈钢，外壳材料优质钢板材料
9.控制器温度控制方式P.I.D微电脑处理芯片
10.温度设定方式触摸式按键设定
11.温度显示方式LCD液晶显示
12.加热方式U型加热管
13.附加功能偏差修正、菜单按键锁定、停电补偿、停电记忆、PID可调
14.传感器PT100
15.安全装置超温报警、短路保护、过热保护、声光报警
16.规格最大容量1000ml×4支
17.标准配置500mlX3or支250mlX3支or100mlX4支or50mlX4支
18.托盘尺寸(mm)450*410
19.外箱尺寸（mm）800*710*520
20.包装尺寸（mm）
21.功率（w）550
22.托盘数量1块
23.定时范围0～9999min
24.电源AC220V±10%50～60HZ
25.外形尺寸：730*730*560mm</t>
  </si>
  <si>
    <t>紫外可见分光光度计</t>
  </si>
  <si>
    <t>1.高清彩色触摸屏幕
2.采用高分辨率（1024*768）点阵7英寸彩色触摸液晶显示器，操作界面友好、简洁。
3.全新“云技术”应用，“小程序”解决大问题
4.仪器支持云存储功能，可轻松实现微信扫一扫，添加YOKE@Clouddata程序，极大的方便了客户的应用场景。
5.核心组件全面升级，超高性价比
6.仪器采用“闪耀全息光栅”高分辨率的C-T单色器,采用24位高精度AD芯片,使经济款仪器具备高端仪器才具备的低杂散光（小于0.1T%）、高精度、高稳定性（0.002A）。
7.大容量存储空间，支持用户自建曲线
8.仪器具备强大的存储能力，可存储数据2000条，工作曲线96条，极大地方便客户使用。
9.多接口数据传输，超多功能扩展
10.仪器标配USB接口和WIFI模块、和蓝牙模块。可实现无线蓝牙打印；可选配连接Yokelab电脑软件，可快速管理光谱数据,便于数据处理；可以直接通过U盘导出，导出的的数据可以直接被EXCEL和打开和编辑，极大地方便了客户应用。
11.波长扫描，多种测量模式
12.支持快速扫描，波长移动速度快，最快可达到3000nm/min；自动波长设置，自动灯切换设置，连接电脑软件后，可实现波长扫描，动力学测定、定量测定、核酸测定、波长叠加、积分导数等高级功能。
13.自动八连比色皿架或自动五联长光程（5cm）比色皿架
14.YOKEDATA专用光谱分析机软件
15.5cm或者10cm手动比色皿架、薄膜样品架、试管比色皿架
16.无线蓝牙打印机
17.显示屏7英寸高分辨率1024*768触摸屏
18.单色器全息闪耀光栅C-T单色器
19.光栅1200线/mm
20.光电池国产优质硅光二极管
21.接口USB&amp;蓝牙
22.WIFI模块支持,标配
23.无线打印支持，无线蓝牙打印机选配
24.联PC软件支持，选配
25.物联模块软件标配，支持
26.比色皿架标配手动1cm
27.光度范围0--200%T,-0.3-3A
28.波长模式自动
29.波长精度±1nm
30.波长重复性±0.5nm
31.光谱带宽4nm（2nm可选）
32.波长范围190-1100
33.杂散光0.1T%
34.光度准确度±0.5%T,±0.004Abs（0~0.5A）;±0.008Abs（0.5~1A）
35.光度重复性±0.5%T,±0.004Abs（0~0.5A）;±0.008Abs（0.5~1A）
36.光度稳定性±0.15%T,±0.002Abs（0~0.5A）;±0.004Abs（0.5~1A）
37.灯切换方式自动，340nm（可随意设置）
38.稳定性0.002A(500nm，3min）
39.噪音0.15T%
40.外形尺寸：520*420*230</t>
  </si>
  <si>
    <t>果酒果醋发酵装置</t>
  </si>
  <si>
    <t>1、采用通过知名食品药品管理局认证材质， 为婴幼儿用品指定材质。作为食品级容器材质安全、环保。
2、透光率大于90%，雾度小于1%，有水晶般的光泽。
3、低压热变形温度 (HDT @ 0.455MPa) 根据牌号不同在 94℃-109℃ 之间。
4、容积1000mL。
5、专用于高中果酒果醋制作实验，可提供有氧发酵和无氧发酵两种方式。
6、果酒果醋发酵装置，独有的针孔发酵发泡装置，能够计算不同时间段发酵速度的变化。</t>
  </si>
  <si>
    <t>酿酒设备</t>
  </si>
  <si>
    <t>35-40L点加热酿酒设备，带冷却器，不锈钢材质</t>
  </si>
  <si>
    <t>实验服</t>
  </si>
  <si>
    <t>可高温灭菌，反复使用</t>
  </si>
  <si>
    <t>件</t>
  </si>
  <si>
    <t>探究实验耗材包</t>
  </si>
  <si>
    <t>金属接种棒1盒；接种丝镍铬丝5包；玻璃涂布器1盒；一次性培养皿1箱；不锈钢直尖剪刀10把；枪型不锈钢镊子10把；四种规格吸头：吸头5000uL-1包，吸头1000uL-1包，吸头200uL-1包，吸头10uL-1包；四种规格吸头盒各15个；不锈钢防爆酒精灯12个；两面板12个；组培瓶1箱，0.5mL离心管1包；1.5mL离心管1包；封口膜1包；酒精棉球2包，手套200付</t>
  </si>
  <si>
    <t>紫外灭菌车</t>
  </si>
  <si>
    <t>紫外线杀菌车是消毒设备，主要用于医疗，卫生，家庭，饭店等公共场所;也适用于幼儿园，食品制造，工厂，畜牧业，家禽饲养业消毒使用，还可供细菌研究单位，制药行业等进行细菌研究，光化学反应等。主要作用于微生物的核酸，导致其破坏，同时对蛋白质、酶及其它生命攸关的物质的作用，致使微生物死亡，达到消毒的目的。消毒效果可靠，而且可在室内有人活动时使用，一般开机消毒30min即可达到消毒合格，适用于医疗单位室内环境消毒。
1.紫外消毒车采用双灯管结构，并可以单独使用，灯臂角度可以180度调节，不用时请垂放关上保护门以免灯管破坏，又能保持灯管清洁
2.定时器可以在120分钟内定时控制消毒时间，定时器工作完毕会自行断路而灯管熄灭
3.形式为移动式
4.安全防护分类为I类
5.灯臂长度为：920mm+2mm,灯臂调节角度为0-180度
6.输入功率为：150VA
7.环境温度：5-40C
8.相对温度：80%
9.电源220V+22V50Hz+1Hz
10.紫外线波长253.7A
11.电流电压220V50Hz
12.功率2×30W
13.灯臂调节角度:0-180°
14.定时范围：1-120分钟，其最大定时误差&lt;=15min
15.消毒车采用的消毒灯管符合GB19258-2003的规定
16.熔断器规格：FUSES</t>
  </si>
  <si>
    <t>照度计</t>
  </si>
  <si>
    <t>1.准确度高及反应速度快
2. 3 1/2位液晶显示
3.测量范围:20/200/2000/20000 Lux
4.过载显示:Hightest digit of (1) is displayed
5.分辨率:0.1 Lux
6.准确度:±3% rdg ±0.5% f.s.(＜10,000 lux)； ±4% rdg ±10dgts (＞10,000 lux) (以色温2856 K标准平面灯校正)
7.重复测试:±2%
8.温度特性:±0.1% /℃
9.取样率:Approx. 2 times/sec
10.记录器输出:DC 2V/f.s. (满刻度) (TES-1332A)
11.操作及储存温湿度:0℃ to 40℃ (32℉ to 104℉)＜70% R.H.
12.电源:one 9V battery
13.光检测器尺寸:100mm(L) x 60mm(W) x 27mm(H)
14.电表尺寸:135mm(L) x 72mm(W) x 33mm(H)
15.重量:250g；附件:使用说明书、皮盒、9V电池</t>
  </si>
  <si>
    <t>温湿度计</t>
  </si>
  <si>
    <t>1.超大屏幕液晶显示，直观方便
2.同屏显示温度、湿度、时钟
3.室内外双陆测温、单路测湿
4.温度测量范围:室内温度：-30℃~+50℃；室外温度：-50℃~+70℃
5.湿度测量范围：20%RH~90%RH
6.显示分辨率：温度：0.1℃；湿度：1%RH
7.测量精度：温度：±1℃；湿度：±5%RH
8.供电电压：1.5V（一节7号碱性电池）
9.12/24小时时钟显示，可设定定时、闹钟功能
10.最大、最小温湿度记忆功能</t>
  </si>
  <si>
    <t>冰箱
（实验用)</t>
  </si>
  <si>
    <t>容积≥250L，国产优质品牌三门冰箱</t>
  </si>
  <si>
    <t>电磁炉</t>
  </si>
  <si>
    <t>功率≥2000W，8当可调，配套锅</t>
  </si>
  <si>
    <t>组培苗</t>
  </si>
  <si>
    <t>生长良好</t>
  </si>
  <si>
    <t>瓶</t>
  </si>
  <si>
    <t>试剂盒</t>
  </si>
  <si>
    <t>植物的组织培养；果酒果醋制作试剂盒；腐乳的制作试剂盒；亚硝酸盐的测定试剂盒；微生物的实验培养试剂盒； 
土壤中分解尿素的细菌的分离和计数试剂盒；分解纤维素的微生物的分离试剂盒；酵母细胞的固定化试剂盒；发光细菌培养试剂盒</t>
  </si>
  <si>
    <t>课程培训与服务</t>
  </si>
  <si>
    <t>1.提供高中生物新课程实验培训一次、协助学校开展生物相关课题开设、课程开发以及中小学素拓课程手册20本；
2.《中小学素拓课程手册》精美胶装本，课程以下五方面内容：
2.1校园“微”世界：酸奶的制作、泡菜的制作、果酒的制作、腐乳的制作、寻找微生物-检测不同环境中的细菌和真菌、微生物的培养-酵母菌、发光细菌、食用菌
2.2“香”约校园：植物芳香油的提取、精油小挂饰的制作、精油手工皂的制作、精油润唇膏的制作、精油护手霜的制作
2.3小小生态圈构建：夏天水果上的小飞虫-果蝇养殖、闪电镰刀手传奇-螳螂养殖、破茧成蝶-蝴蝶的养殖、励志哥成长记-蜗牛的养殖、虫生如戏，全靠演技-昆虫拟态、捕猎者-华西雨蛙的养殖、地下迷宫-蚁族的世界
2.4细胞揭秘：观察草履虫对外界刺激的反应、制作切片并寻找动植物细胞、观察人的口腔上皮细胞、观察绿叶细胞中的叶绿体
2.5小小生态园：“鱼”水“生”菜、幻彩水晶花瓶的制作、生命的力量-小小种子的萌发、无土栽培技术-水培、雾培、基质培、“离”不开、“酸”不住-各项参数测定、花儿为什么这样红-植物色素的提取与测定、探究光周期与光谱变化对植物生长的影响、水质的简易测定和不同水质对水生小动物的影响
3.每个课程至少包含：课程简介、教学材料及用具、实验步骤、课时安排、实验思考、课程成果欣赏等
4.高清图片形式的本节课程成果展示，课程手册必须为胶装的手册</t>
  </si>
  <si>
    <t>净化装修</t>
  </si>
  <si>
    <t>中央实验台</t>
  </si>
  <si>
    <t>4200×1500×850mm</t>
  </si>
  <si>
    <t>边台1</t>
  </si>
  <si>
    <t>4800×600×850mm</t>
  </si>
  <si>
    <t>边台2</t>
  </si>
  <si>
    <t>4200×600×850mm</t>
  </si>
  <si>
    <t>边台3</t>
  </si>
  <si>
    <t>5500×600×850mm</t>
  </si>
  <si>
    <t>边台4</t>
  </si>
  <si>
    <t>1800×600×850mm</t>
  </si>
  <si>
    <t>衣帽柜</t>
  </si>
  <si>
    <t>1000×500×2000</t>
  </si>
  <si>
    <t>1.主框架：正面2根立柱采用37.4*27.4mm厚1.2mm，,背面2根立柱采用37.4*37.4mm厚1.2mm铝合金型材框架结构，转角连接处采用高强度ABS工程注塑连插件，表面经纯环氧树脂粉高温固化处理。             
2.柜体：采用16mmE1级三聚氰胺刨花板，以优质PVC配优质胶王热熔封边作防火、封边处理。  
3.柜门：采用16mmE1级三聚氰胺刨花板，柜门四周及断面以优质2mm PVC封边条配优质胶王热熔封边作防火处理。                                                                              
4.结构：上柜两扇外开磨边5mm玻璃门（玻璃门门框采用一块整版制作）；下柜两扇双开木门。         
5.层板：柜体上下层板为25mm厚E1级三聚氰胺活动式层板。                        
6.脚垫：优质耐腐蚀注塑专用垫，美观大方牢固耐用防蚀。 
7.铰 链：采用国内优质铰链。                                                         
8.柜 脚：采用优质实验室专用橡胶底座组合柜脚。                                              
9.拉 手：不锈钢拉手。</t>
  </si>
  <si>
    <t>传递窗</t>
  </si>
  <si>
    <t>外600mm，嵌入式传递窗</t>
  </si>
  <si>
    <t>净化板隔断</t>
  </si>
  <si>
    <t>50MM厚岩棉彩钢板，双面贴膜，企口白灰色，表面喷塑密封，净化防尘防菌处理；洁净室专用常规铝合金型材：国标件,地槽、厚角、角包、阴圆角；洁净室专用密封件及五金材料（铝铆钉、密封胶、螺丝等）</t>
  </si>
  <si>
    <t>㎡</t>
  </si>
  <si>
    <t>净化门</t>
  </si>
  <si>
    <t>净化密闭单开门（EPS夹心），800x2000mm含门框、门扇、执手锁，，表面喷塑密封，净化防尘防菌处理；</t>
  </si>
  <si>
    <t>扇</t>
  </si>
  <si>
    <t>净化灯</t>
  </si>
  <si>
    <t>超薄型LED平板净化灯，长条形，48W；适用场所：电子厂，制药厂，食品厂，化工业，医疗企业，手术室等有无尘需求的场所</t>
  </si>
  <si>
    <t>紫外灭菌系统</t>
  </si>
  <si>
    <t>杀菌线紫外灯加延时警示灯，单独控制，独立线路，含安装</t>
  </si>
  <si>
    <t>净化通风系统</t>
  </si>
  <si>
    <t>无菌室采用高效送风过滤；包含洁净风管、风管保温板、高效风口GK-8、高效风口GK-12、新回风阻尼网板、高效送风过滤送风箱、压差表、风管调节阀等，含安装</t>
  </si>
  <si>
    <t>净化吊顶</t>
  </si>
  <si>
    <t>50MM厚硅岩彩钢板，双面贴膜，企口白灰色，表面喷塑密封，净化防尘防菌处理；洁净室专用常规铝合金型材：国标件,地槽、厚角、角包、阴圆角；洁净室专用密封件及五金材料（铝铆钉、密封胶、螺丝等）</t>
  </si>
  <si>
    <t>净化系统集成服务</t>
  </si>
  <si>
    <t>净化系统集成：安装、运输、卫生清洁等</t>
  </si>
  <si>
    <t>配套服务</t>
  </si>
  <si>
    <t>质保期内免费消毒消杀服务。</t>
  </si>
  <si>
    <t>生物准备室设备配置【1间】</t>
  </si>
  <si>
    <t>3000×600×800</t>
  </si>
  <si>
    <t>铜质陶瓷芯阀，表面经环氧树脂喷涂处理</t>
  </si>
  <si>
    <t>副</t>
  </si>
  <si>
    <t>2400×250×750</t>
  </si>
  <si>
    <t>生物准备兼实验员室设备配置【1间】</t>
  </si>
  <si>
    <t>生物仪器标本室设备配置【1间】</t>
  </si>
  <si>
    <t>双面标本柜</t>
  </si>
  <si>
    <t>1000*1000*2000</t>
  </si>
  <si>
    <t>1、柜体结构：铝合金框架结构。上部高1200mm，三面为5mm厚透明白玻镶嵌，正面为金属包边白玻推拉门设计，内部二层8mm厚钢化玻璃活动隔层；下部橱柜高为800mm，采用16mmE1级三聚氰胺刨花板，以优质PVC配优质胶王热熔封边作防火、封边处理。不锈钢C型拉手。
2、脚垫：采用特制模具ABS注塑脚垫，高度为2.5cm，高度可调，可有效防潮。</t>
  </si>
  <si>
    <t>生物药品室设备配置【1间】</t>
  </si>
  <si>
    <t>药品柜</t>
  </si>
  <si>
    <t>生物走廊设备配置【1项】</t>
  </si>
  <si>
    <t>生物标本墙（动物）</t>
  </si>
  <si>
    <t>1、设备参数：
规格：5*2m（定制）
电源：AC220V/50Hz
功率：500W
部件：主体背板、显示器、互动软件、标本、亚克力材料、组合功能模块、按钮及控制器等
2、功能描述：
青少年喜欢摆弄和操作物体，青少年的已有认知能力和经验正是在摆弄和操作过程中，在与环境发生相互作用中获得发展的。青少年的年龄特征决定了他们对世界的认识还是感性的、具体的、形象的，常常需要实物的启示和动作的帮助。因此可以说，物质环境是青少年学习的中介和桥梁。所以，我们要努力将教育目标和内容物化，将期望青少年获得的知识经验蕴含在物质环境之中，使青少年在操作活动中获得经验的积累。
该展项为“动物化石、鸟类、鱼类、蝴蝶、昆虫”多物种标本组合展示科普墙，结合多媒体互动大屏，实现学科知识点的延伸展示。
通过各项标本展示进一步提升青少年自觉、全面地坚守绿色发展理念，有效维护人与自然和谐相处的局面，让雾灵大地天更蓝、山更绿、水更清、环境更优美！
3、操作说明：
进入体验区，观察动物标本外观，阅读介绍标签，了解不同动物的特点和品种。同时结合显示器扩展知识，学习标本制作过程。根据指示牌操作，进行科普互动学习。</t>
  </si>
  <si>
    <t>物理热学、光学实验室设备配置【1间】</t>
  </si>
  <si>
    <t>教师专用实验演示台
台面：采用12.7mm实验室专用实芯理化板，周边成型厚度为25.4mm，耐酸碱、耐腐蚀、抗菌、耐高温。
柜体：为落地型柜体设计，采用厚1.0mm冷轧钢板机压成型、焊接制作，并于适当部位予以补强，表面经耐酸碱环氧树脂胶粉末烤漆处理，喷涂厚度为100微米以上。表面硬度附着力、耐腐蚀性符合国家GB/T3668-200X标准。
导轨：三节式，静音。
拉手：采用C型不锈钢拉手，造型独特美观。
防撞胶垫：装于抽屉及门板内侧，减缓碰撞，保护柜体。
台面以下装置教师电源主控台，预留多媒体设备（电脑；实物展台、DVD）等设备位置。</t>
  </si>
  <si>
    <t>教师电源控制台</t>
  </si>
  <si>
    <t>1.控制显示采用液晶真彩触摸屏和数据显示一体化。
2.具备1个220V交流电源输出插座。
3.系统具备漏电保护功能。
4.可对学生机锁定，锁定后学生键盘无效，和教师机保持同步。　
5.密码控制，本产品由教师输入正确的密码，方可启动实验电源的控制系统（教师可自定密码），对电源控制台进行操作防误操作方便教师合理安排实验。　
6.通过教师控制界面可设置直流1.5-30V分辨率0.1V,交流1-30V分辨率1V，具备过载保护点智能侦测功能，电流高于过载保护功点则自动保护，电流低于过载保护点则自动恢复至设定值
　</t>
  </si>
  <si>
    <t>学生安全电源</t>
  </si>
  <si>
    <t>学生电源：桌斗中间设置一个固定学生电源盒：
1、每个学生电源应自带一个独立变压器，学生自由选压。
2、学生电源的低压交流电压分两档，即1V-18V/3A、19V-30V/2A，分辨率1V。
3、学生电源的低压直流电压分两档，即1.5V-16V/2A、16.1V-30V/1A，分辨率为0.1V。
4、学生电源盒含五孔220V安全电源插座。</t>
  </si>
  <si>
    <t>345*180*750</t>
  </si>
  <si>
    <t>采用环保型ABS工程塑料一次性注塑成型。 主要功能是保护学生通风管道及电线电缆作用，配套于学生桌，美观大方。</t>
  </si>
  <si>
    <t>实验室装饰氛围</t>
  </si>
  <si>
    <t>物理力学实验室设备配置【2间】</t>
  </si>
  <si>
    <t>物理电学实验室设备配置【1间】</t>
  </si>
  <si>
    <t>功能柱</t>
  </si>
  <si>
    <t>1160*160mm</t>
  </si>
  <si>
    <t>电源置于台面，面板与台面呈110°夹角，既便于读取参数又便于操作 
低压电源均配有实验所需的仪表
低压交流电源0～30V,3V步进，额定电流3A,过载自动保护 
低压直流稳压为1.25～30V,额定电流3A，连续可调，具有过流保护，短路保护和温升保护 
面板左右各配有一组新颖、实用的指针式多量程大测量表，方便学生做其它升级实验，A表：0.2～0.6A/1～3A,V表：1～3V/5～15V,G表：-300uA～300uA,各表均配外置调零旋钮 ，便于随时调零
220V交流输出为国标五孔插座，带有过载保护和电源指示</t>
  </si>
  <si>
    <t>物理探究实验室设备配置【1间】</t>
  </si>
  <si>
    <t>3000×1200×780mm</t>
  </si>
  <si>
    <t>2400×1200×780mm</t>
  </si>
  <si>
    <t>86型五孔插座</t>
  </si>
  <si>
    <t>物理准备室01设备配置【1间】</t>
  </si>
  <si>
    <t>电源</t>
  </si>
  <si>
    <t>86型五孔插座，钢制电源盒</t>
  </si>
  <si>
    <t>大仪器柜</t>
  </si>
  <si>
    <t>1300*500*2000</t>
  </si>
  <si>
    <t>物理准备室02设备配置【1间】</t>
  </si>
  <si>
    <t>2400×600×800</t>
  </si>
  <si>
    <t>物理仪器室设备配置【1间】</t>
  </si>
  <si>
    <t>物理准备兼实验员室设备配置【1间】</t>
  </si>
  <si>
    <t>物理走廊设备配置【1项】</t>
  </si>
  <si>
    <t>电磁魅力</t>
  </si>
  <si>
    <t>1、设备参数：
规格：5*2m（定制）
电源：AC220V/50Hz
功率：500W
部件：主体背板、显示器、互动软件、亚克力材料、组合功能模块、按钮及控制器等
2、功能描述：
电磁现象奇异而美妙，很早便吸引着人类对其进行不辍的探索，而电磁的研究最终对人类社会的发展产生了深远的影响。电磁魅力智慧墙能让学生们体验到自然界中电磁现象的美妙与神奇，带领学生们沿着科学家的探索足迹，展开自己的科学探索之旅，体会其中所蕴含的科学精神、思想和方法，了解电磁与人类生活休戚相关的联系，感受电能开发和广泛应用对人类文明的进步和社会发展所起到的巨大推动作用。
3、操作说明：
进入体验区，根据指示牌操作，进行科普互动学习。</t>
  </si>
  <si>
    <t>一、通用技术一（基础）教室基础设施</t>
  </si>
  <si>
    <t>多媒体实验专用教师台</t>
  </si>
  <si>
    <t>1、产品规格：长2400×宽700×高850mm
2、台面：采用40mm厚实木台面，台面表面清漆处理，具有外表美观、大方等特点。
3、台身结构：台身主体背板及吊板采用16mm厚优质三聚氰胺防潮双贴面板，所有外露板边都采用机器进行PVC热压平封边。并借以有限的空间做最大的实验使用面积为基点，注入了人性化的设计理念。演示台前后档板采取开门式设计，所带柜门均安装一钥通开锁，既防盗又方便管理；讲台柜体设计了视频展台、DVD、功放等多媒体设备摆放空间及学生实验桌电器控制装置摆放空间；演示台：后部装设计有散热百叶窗，可以使在应用中的电器通风散热，从而保证了电器使用寿命。
6、脚垫：采用25mmABS耐蚀注塑专用垫，可隐蔽固定，并且可以有效防潮，延长设备寿命</t>
  </si>
  <si>
    <t>学生实验操作台2</t>
  </si>
  <si>
    <t>1200×1400×780mm
1、台面:采用40mm厚实木台面，台面表面清漆处理，具有耐磨、耐压、耐撞击等特点。
2、台身结构：采用钢木结构，框架采用30*60矩形钢管配以ABS连接件组装而成，钢管表面经环氧树脂高温固化处理，具有耐酸碱防腐、防潮等特点；台身主体背板及吊板采用16mm厚优质三聚氰胺防潮双贴面板，所有外露板边都采用机器进行PVC热压平封边。，操作台底部设计存放工具的工具柜。
3、电源：采用罩式电源，内置220V，五孔多功能插座
4、工具网架：采用钢管焊接制作而成，网架结构，可以挂放多种金工、木工的操作工具，还可以保护对面的同学不被加工时产生的碎削所伤。</t>
  </si>
  <si>
    <t>86型多功能五孔插排</t>
  </si>
  <si>
    <t>综合储物柜</t>
  </si>
  <si>
    <t>2260*600*2000H
1.操作桌模块：(D600mm)
台面采用E0级MFC板，板芯具有材质轻，平整度好且抗压力强等特性,含水率在6%-8%；整体板面正负误差在0.3mm以内,“密度为0.85K/cm3、甲醛释放量≤
0.5mg/L，表面采用优质三聚氰胺浸渍纸饰面具有色泽鲜亮、色牢度高等特点。
框架：50*50mm钢管架。
2.工具收纳柜模块(D450mm)
除门板为多层板外，其他均为MFC板。板芯具有材质轻，平整度好且抗压力强等特性,含水率在6%-8%；整体板面正负误差在0.3mm以内,“密度为0.85K/cm3、甲醛释放量≤0.5mg/L，表面采用优质三聚氰胺浸渍纸饰面具有色泽鲜亮、色牢度高等特点，耐磨、耐热、耐污染
、美观耐用。2mmPVC封边条，使用高温胶自动化贴合，含收纳盒。
3.洞洞板模块（：H450mm）
优质冷压钢板；木纹转印。</t>
  </si>
  <si>
    <t>二、配套绘图工具</t>
  </si>
  <si>
    <t>绘图工具包</t>
  </si>
  <si>
    <t>绘图工具包，配15中常用绘图工具，工具包含擦图片；三角板（250mm）；圆规（长150mm，能用铅芯）；分规（长150mm，）；绘图模板、曲线板、椭圆模板、画圆模板；橡皮擦；砂皮纸；美工；绘图铅笔（3支）；笔芯；透明胶带；有机玻璃直尺（200mm）。另配绘图板（3号）；丁字尺（600mm）；</t>
  </si>
  <si>
    <t>A3专业绘图板</t>
  </si>
  <si>
    <t>A3塑料多功能便携式学生制图板，含绘图板，丁字尺，L形角度尺，脚垫</t>
  </si>
  <si>
    <t>块</t>
  </si>
  <si>
    <t>机械制图模型模型</t>
  </si>
  <si>
    <t>机械制图模型模型1、该模型应与《技术与设计1》第六章“设计图样的绘制”中所举例的模型完全一致。2、材料为塑料，一次成型。3、能按照书中剖面图要求进行分解和组合。4、本套设备共10件</t>
  </si>
  <si>
    <t>三视图模型</t>
  </si>
  <si>
    <t>实体投影，可自由拆装组合，三视图采用合页连接，具有定位单元。有机玻璃材质，采用激光切割、雕刻成型。
配合教材使用。</t>
  </si>
  <si>
    <t>点、线、面投影模型</t>
  </si>
  <si>
    <t>点、线、面实体投影，各单元可自由拆装组合，三视图采用合页连接，具有定位单元。有机玻璃材质，采用激光切割、雕刻成型。</t>
  </si>
  <si>
    <t>三、配套教学模型</t>
  </si>
  <si>
    <t>常见控制方式认知与应用套件</t>
  </si>
  <si>
    <t>通过该套件可以搭建出一些典型的模型，套件提供多种控制方式，让学生了解控制是怎样进行分类的，在对模型的动作进行控制时，了解控制系统的组成，在完成对模型动作控制的过程中，了解控制中有哪些干扰，怎样对控制系统进行优化与设计。试验内容：简易控制装置、风扇、清洁车、自动栏杆、自动门、自动升旗装置、晾衣架、霓虹灯、视力保护器等模型。</t>
  </si>
  <si>
    <t>结构设计套件</t>
  </si>
  <si>
    <t>通过该套件可以搭建一些实体、框架、壳行结构，让学生认识结构；通过这些结构进行试验，可以让学生了解结构与力的关系，结构的稳定性，影响结构稳定性的因素，结构、材料与强度的关系，从而进一步优化并设计结构。试验项目：桌子、椅子、人字梯、篮球架、拱形结构、四杆框架、桥梁、房屋结构、轱辘、天平、胡桃夹、躺椅、折叠桌椅等模型。</t>
  </si>
  <si>
    <t>流程设计试验套件</t>
  </si>
  <si>
    <t>通过该套件可以搭建出一些典型的模型，在搭建过程中可以让学生了解什么是流程，流程的组成。可以分析研究搭建过程，对搭建流程进行优化改进，并可以设计流程。试验项目：盖房子、装配汽车、扫地机器人、小球分拣、机械手、升降机、自动分拣、生产流水线等模型。</t>
  </si>
  <si>
    <t>系统特性分析套件</t>
  </si>
  <si>
    <t>多功能机械传动实验箱</t>
  </si>
  <si>
    <t>蓝色镀膜铝合金箱体（规格：30*21*7CM），本套实验箱是一套磁吸式塑料件，ABS材质，模具注塑成型，可以随意地搭建多种传动系统，吸附在不锈铁底板上。含两种规格的轴承支架，四种规格的正齿轮、两种规格的皮带轮、涡轮、蜗杆、手柄、伞齿轮（锥形齿轮）、齿条、转轴、垫片、皮带、锁紧帽、链轮、链条、不锈铁底板。其中链条为教学专用链条，注塑成型，可自由拆卸，长度可调。本套实验可自由组装减速、增速或转向机构，可组成齿轮齿条传动、涡轮蜗杆传动、皮带传动、正齿轮传动、多级减速机构、伞齿轮传动、链条传动等机械传动装置。</t>
  </si>
  <si>
    <t>四、配套展示模型</t>
  </si>
  <si>
    <t>便携式木质教学设备</t>
  </si>
  <si>
    <t>材质：木质夹板材料
携带时可拆开组合成为一本“书”，要使用时进行简单组装，即可成为一只小凳。
配合教材“设计一般过程”内容。</t>
  </si>
  <si>
    <t>房屋模型</t>
  </si>
  <si>
    <t>规格：≥295mm×295mm×180mm，可组合、拆卸，材料采用实木材质，环保无毒，结构科学合理，并有三种以上的搭建形式</t>
  </si>
  <si>
    <t>纺车模型</t>
  </si>
  <si>
    <t>可拆卸，实木制作，高度仿真，可展示纺车工作过程，外形尺寸不小于50cm。</t>
  </si>
  <si>
    <t>桥梁模型</t>
  </si>
  <si>
    <t>【外形尺寸】最大尺寸不小于445mm×58mm×180mm
【材质】有机玻璃材质
【结构】全尺寸模型
【种类】悬梁桥（悬梁、桥墩、桥板、底座）
斜拉桥（桥墩、桥板、钢索、塔架、底座）
梁架桥（梁架、桥板、桥墩、底座）
拱架桥（岸墩、桥板、拱架、立柱、底座）
弓形拱桥（拱架、桥板、岸墩、吊缆、底座）
悬索桥（桥板吊缆、塔架、悬索、底座）</t>
  </si>
  <si>
    <t>常用螺丝展示模型</t>
  </si>
  <si>
    <t>演示常用螺丝连接。
外六方、内六角、沉头、圆头螺丝。
透明有机玻璃模型，配合教材使用，辅助教学。</t>
  </si>
  <si>
    <t>常用螺母垫片模型</t>
  </si>
  <si>
    <t>螺母规格：M6、M8、M10；方六角、法兰面、蝶形、盖形、方形；垫片规格：6、8、10；平垫片、弹簧垫片；螺纹类型：三角螺纹。</t>
  </si>
  <si>
    <t>常用螺丝连接模型</t>
  </si>
  <si>
    <t>演示常用螺丝连接方法，由螺丝连接模型和紧定螺纹连接模型组成。
螺丝连接模型主体为有色和透明有机玻璃合成，外表弧线处理，能够显示各种螺纹及连接内部构造。
连接模型规格：150*60*60mm
螺纹类型：三角螺纹。
螺纹连接的类型：螺栓连接、双头螺栓连接、螺钉连接。
连接方式：夹紧连接、对穿连接、双头连接。
螺纹类型和规格：m8紧定螺钉
螺纹连接的类型：紧定螺纹连接</t>
  </si>
  <si>
    <t>铆、黏、焊接模型</t>
  </si>
  <si>
    <t>演示常用连接方法，依据连接件不同的使用场合实现连接。
由铆接模型、黏接模型、焊接模型组成，连接处清晰可察，便于理解固定连接和半固定连接的方法，理解连接方式的多种多样。
材质：有机玻璃和金属，配合教材使用，辅助教学。</t>
  </si>
  <si>
    <t>机械传动模型</t>
  </si>
  <si>
    <t>ABS材质，模具注塑成型，蓝色磨砂有机玻璃底座。外观精致，规格：230*180*140mm。可实现蜗轮蜗杆传动、皮带传动、正齿轮传动、伞齿轮传动、链条传动(塑料可拆链条)。有详细的说明书，可配合教材使用，辅助教学。</t>
  </si>
  <si>
    <t>框架结构连接套件</t>
  </si>
  <si>
    <t>1、该套件应能完成《技术与设计2》中“结构及设计”中有关结构稳定性各种设计和试验，并能完成最大平衡力和最小平衡式的技术数据测试。
2、套件材料应为铁质金属材料，厚度为1mm，冲压成型，表面需经喷漆或电镀处理。
3、应有2孔、3孔、5孔、7孔、9孔、11孔等多种平片，3×5孔、5×5孔、5×11孔等底版，L形断直条等形状零件。</t>
  </si>
  <si>
    <t>齿轮、齿条组合模型</t>
  </si>
  <si>
    <t>材质：全亚克力材质模型，配合教材使用，辅助教学</t>
  </si>
  <si>
    <t>五、配套演示模型</t>
  </si>
  <si>
    <t>塔式起重机结构模型</t>
  </si>
  <si>
    <t>按照实物比例缩小，采用全合金材质，表面为橙色烤漆处理，可以自由组装拆分，塔身基础节采用卡扣式连接，受力分布均匀，高度仿真。规格：515×90×520mm，包含塔臂、塔帽、平衡臂、上下支撑座、塔身、挂钩、配重块、控制器、遥控等部分。可模拟演示塔式起重机的基本功能，具有3个减速电机，可控制吊机挂钩的升降、驾驶室与吊臂可360度旋转、行车可前后移动。主控制器使用6V电池供电，设有6颗按钮，可实现有线控制的功能，也可接收红外遥控信号，带有解码正确指示灯；遥控器使用纽扣电池供电，也具有6颗按钮与控制器相对应，可发射红外信号；红外发射、接收的地址编码可任意设置，可实现一个遥控器控制某个或者多个塔吊。可演示结构稳定性探究、力矩转动平衡试验、物体重心探究、控制方式演示等教学的需要。</t>
  </si>
  <si>
    <t>硬币分拣流程模型</t>
  </si>
  <si>
    <t>规格：≥260mm×260mm×440mm，模型全部采用蓝色透明有机玻璃材料，经激光切割、雕刻加工而成。采用抽屉式结构，一共4个抽屉，每个抽屉的规格≥260*250*60mm，抽屉面板上激光刻字、标有网孔尺寸、可分拣的硬币。装置整体透明，可清晰看到对一元、五角、一角(2种)共四种人民币（硬币）自动分拣过程，可直接拉出抽屉,可对分拣完成的硬币进行回收，改变4个抽屉的位置，可改变分拣流程。</t>
  </si>
  <si>
    <t>液压控制系统模型</t>
  </si>
  <si>
    <t>带有压力表，具有透明的油路系统，油路、阀门均装在有机玻璃壳内,使其构造清晰可见,直观性强。
仪器技术数据：大活塞直径1.4cm小活塞直径4.8cm小活塞面积1.54cm2；大活塞面积18cm2；正常压强2-2.2Mpa。</t>
  </si>
  <si>
    <t>光控路灯模型</t>
  </si>
  <si>
    <t>蓝色镀膜铝合金箱体（规格：30*21*7CM），使用四节5号电池供电。电子元件部分采用模块化设计，共有6个模块区域，各模块间可通过自锁紧插件相连。共有9种方案可搭建“光控路灯”控制电路，模拟实现控制路灯的天黑自动开启，天亮自动关闭的功能。本实验箱也可拓展性的进行各种创造性的实验。在继电器的触点输出部分外接所需的器件，如：小电动机、台灯、电热丝等，可完成各种基于光控的开环控制系统设计。</t>
  </si>
  <si>
    <t>红绿灯控制设计套件</t>
  </si>
  <si>
    <t>由学生通过多种ABS积木件搭建红绿灯的立体模型，积木零件不少于44个，配有控制盒、6V电池盒、连接线、指示灯组。本套件具有东、南、西、北四向，有4组独立的红、绿、黄LED指示灯，两位数码管可显示绿灯秒数，可演示经典的两相位红绿灯控制系统的工作流程。可由学生自己进行红绿灯通行禁行和黄灯时间的设置。可实现四种状态：红灯亮、绿灯亮、黄灯亮和出现紧急状况。</t>
  </si>
  <si>
    <t>红绿灯控制系统实验箱</t>
  </si>
  <si>
    <t>黑色镀膜铝合金箱体，尺寸不小于470*330*130mm，三维立体式、拼插式结构。面板采用PVC彩色印刷覆膜，画面美观，立体感强，有左转弯、右转弯、直行箭头，并设有斑马线、绿化带，能模拟真实的场景。配有4组模块化的显示模块和灯杆，灯杆可插接在面板上，每个模块两位数码管可显示秒数，并有独立的红、绿、黄LED指示灯，分别控制东西和南北两个方向的交通。可演示经典的两相位红绿灯控制系统的工作流程。可由学生自己进行红绿灯通行禁行时间的设置。</t>
  </si>
  <si>
    <t>红外发射接收电路模型</t>
  </si>
  <si>
    <t>蓝色镀膜铝合金箱体（规格：30*21*7CM），使用6V的电池组供电，可方便实验演示、轻便携带。具有红外发射模块、红外接收模块、输出模块、电源模块。红外发射的地址编码可任意设置，数据编码部分有5颗按钮，可控制输出16种不同的方案。红外接收模块具有解码功能，带有解码正确指示灯，地址码也可任意设置。解码成功后，可分别控制4路输出模块，每个模块都具有指示灯，具有常开和常闭输出口，可以外接小电动机、风扇、喇叭、台灯、电热丝、各种扩展电路、单片机等器件，完成多种红外遥控的控制设计。通过对地址码的设置，可实现一个实验箱红外遥控控制多个实验箱，也可多个实验箱通过红外遥控点对点的互相控制。本实验箱使用6V的电池组供电，可方便实验演示、轻便携带、安全可靠。</t>
  </si>
  <si>
    <t>恒温控制箱模型</t>
  </si>
  <si>
    <t>采用彩色有机玻璃为材料，开放式结构，可让学生形象的观察恒温控制的闭环控制过程并了解其原理；产品结构：由隔热箱体、电阻加热器、温度传感器、微电脑控制板和适配电源组成采用微电脑处理器对温度传感器进行采样处理，具有两位数字显示当前实际温度或设定温度，可对箱体内加热或冷却；完全符合教材要求。
温度控制范围：室温~50℃；加热功率：20W；电源：AC220V；外形尺寸：300*150*180mm。</t>
  </si>
  <si>
    <t>水塔水位自动控制模型</t>
  </si>
  <si>
    <t>上下水箱为蓝色透明亚克力材质，接头为铜制宝塔水嘴；控制盒为ABS材质，控制面板有触摸式按键、LED指示灯。
1、电源：DC6.5V；控制方式：微电脑控制；水泵：6V直流水泵。
2、该装置能满足《技术与设计2》教材中关于开环、闭环控制内容的试验要求。
3、能让学生动手组装、了解水塔的组成结构及工作原理。
4、装置能手动控制供水、自动控制供水，双水泵可以分别自独立控制。
5、可以模拟水箱水位自动控制过程，具备定时器控制供水、单传感器供水和双传感器供水三种自动控制方案。
6、本装置既可以作为教具又具有学具功能，既可由教师演示、分析，也可由学生自行试验，体验设计过程。</t>
  </si>
  <si>
    <t>电子控制试验箱</t>
  </si>
  <si>
    <t>铝合金实验箱，规格：470*320*135mm。其功能分：1、传感器放大电路2、热敏演示电路、光敏演示电路电、干簧管（磁敏传感器演示电路）、声控传感器演示电路，霍尔电路演示，全部传感器与元器件都可随即连接，学生可按单个实验电路使用，外接电源，利用万用表和示波器来了解各种传感器的特性，了解传感器把物理信号变为电信号的原理和过程。2、放大（转换）电路区对应于课程标准的数字电路主题，另外把承担放大（转换）功能的半导体器件也归在这个区域，该区域预留了一个16口的外接单元，可以根据实验要求接入16脚以内任意器件，比如可以接入2个运放之类的8脚电路和NPN、PNP、功率不同的晶体管多个。3、执行（显示）对应于课程标准的电磁继电器主题，这个区域除了配有可开盖直接观察内部结构和动作现象的电磁继电器，还放置了电机、喇叭、蜂鸣器、LED数码显示块和发光二极管阵列。</t>
  </si>
  <si>
    <t>水位自动控制系统
（带抽水马桶水箱）</t>
  </si>
  <si>
    <t>蓝色透明亚克力材质，具备：水塔（供水箱、溢水箱、水位传感器、水箱立柱、主控器、水泵控制箱等）、抽水马桶、蓄水箱三大部分，马桶水箱具有半排、全排、水位浮球调节功能，控制盒为ABS材质，控制面板有触摸式按键、LED指示灯。配有详细的说明书。
1、电源：DC6.5V；控制方式：微电脑控制、机械控制；
2、本实验分为：水塔供水的水位控制系统、抽水马桶水位控制系统；两者既是相对独立的系统，又是整体统一的系统；
3、该装置能满足《技术与设计2》教材中关于开环、闭环控制内容的试验要求。
4、能让学生动手组装、了解水塔、抽水马桶的组成结构及工作原理。
5、水塔能自动控制供水，双水泵可以分别自独立手动控制。
6、可以模拟水箱水位自动控制过程，具备定时器控制供水、单传感器供水和双传感器供水三种自动控制方案。</t>
  </si>
  <si>
    <t>自动门试验装置</t>
  </si>
  <si>
    <t>模型主体采用有机玻璃材质。
1、该装置需要满足《技术与设计2》教材中关于开环控制内容的试验要求。
2、能让学生动手组装、了解自动门的组成结构、工作原理。
3、装置既能手动控制开关门也能自动控制开关。
4、需具有自动门的仿真功能，能演示人靠近时自动开门延时后自动闭门，开闭门到达极限位置均能自动停止。
5、能让学生自行组装将自动门改为光控车库门、声控车库门。
6、本装置既可作为教具又具有学具功能，既可由教师演示、分析，也可由学生自行试验，体验设计过程。
7、预留程序烧写接口，可提供源代码，允许教师学生利用电脑编辑C语言进行更改程序来控制。</t>
  </si>
  <si>
    <t>升国旗实验装置</t>
  </si>
  <si>
    <t>底座为模具注塑成型，双色ABS材质，表面磨砂处理，外型仿天安门升旗台，四面具有台阶、栏杆，限位开关、电机安装于台面下部；规格：250*250*1200mm；工作电压：7.5V。该装置满足《技术与设计2》教材中关于设计过程、闭环控制的试验要求。不锈钢旗杆可以伸缩固定以便调节高度，可实现升旗、降旗、停止的功能，升旗时可播放交响乐国歌，PWM电子调速，能通过传感器实现升、降旗自动停止，控制器面板采用触摸式按钮，有LED显示速度等级。</t>
  </si>
  <si>
    <t>楼道灯光控制实验箱</t>
  </si>
  <si>
    <t>使用蓝色镀膜铝合金箱体，面板采用白色磨砂亚克力；规格：30*21*7CM；7.5V电源。电路原理图清晰可见，包括钮子开关、LED发光二极管、三极管、光敏电阻、拾音头、与门电路、电阻等元件。可演示楼梯灯光控制的人性化设计，共分为三部分演示。
楼梯灯双控电路和楼梯灯四控电路能实现拨动其中任一开关，就能点亮或熄灭楼梯电灯；楼梯灯声光控制电路可演示：夜晚对声音传感器施加信号，电灯点亮，并延时一段时间后自动熄灭。</t>
  </si>
  <si>
    <t>声控灯模型</t>
  </si>
  <si>
    <t>镀膜铝合金箱体，使用6V电池组供电，本实验箱左边为传感器控制单元，右边为门电路实验单元。它可让学生充分的认知各传感器的使用方法和用途；通过传感器配合门电路实验，能迅速学会对门电路的有效应用。
1、控制单元模块：5种传感器（按压、声音、人体感应、触摸、光电）和延时控制电路
2、3组与门电路、3组或门电路、2组非门电路
3、楼梯电灯模拟模块
4、继电器输出，具有常闭和常开节点。</t>
  </si>
  <si>
    <t>传感器功能演示实验箱</t>
  </si>
  <si>
    <t>镀膜铝合金箱体，使用四节5号电池供电，可方便实验演示、轻便携带。
技术要求：符合教材中“控制与设计”的教学内容,依据教材中“黑箱理论”，只需要合理选择“输入”和“输出”，便可以设计出各种简单的开环控制系统，实现跌倒、光控、声控、温控、磁控、人体感应、按压控制等多种控制方案，并进行相关的功能控制。仪器自带声音指示输出，信号指示灯输出，并另有外接常开和常闭两个输出口，可以外接小电动机、台灯等器件，完成多种控制设计。零件全部次采用压接式连接方式和拨动开关,不需要使用电络铁焊接，组拆容易，使用方便，教学效果显著。</t>
  </si>
  <si>
    <t>飞檐流水试验仪</t>
  </si>
  <si>
    <t>采用透明有机玻璃材质，6V电池组供电，使用电磁铁控制。
具有斜槽轨道和弧形槽轨道，
轨道角度可随意调节、固定。
可满足教学使用的关于古建筑飞檐流水试验的演示。</t>
  </si>
  <si>
    <t>气压控制系统示教模型</t>
  </si>
  <si>
    <t>规格：800*300*620mm，可放置于教师讲台，四边框为铝合金材质，面板为彩色喷绘铝塑板。本装置配备金属气泵，设有安全阀泄压阀，工作电压为DC12V。主要通过演示单向气缸、双向气缸的工作原理和手动换向、电磁阀、手自动切换的操作，从而分析气压控制系统的各个组成环节，及各环节之间关联，学习气动控制的工作原理。</t>
  </si>
  <si>
    <t>不倒翁原理试验仪</t>
  </si>
  <si>
    <t>有机玻璃材质，带有刻度盘，激光切割雕刻成型。
重心可自由改变；
能显示支撑点与重力线之间的变化对其稳定性的影响；
刻度盘、底板、不倒翁三者有机结合全程动态展示不倒翁重心和稳定性二者的关系。</t>
  </si>
  <si>
    <t>配套装饰氛围</t>
  </si>
  <si>
    <t>通用技术-（技术与制作）设备配置【1间】</t>
  </si>
  <si>
    <t>学生专用实验操作台1</t>
  </si>
  <si>
    <t>1800×1400×780mm
1、台面:采用40mm厚实木台面，台面表面清漆处理，具有耐磨、耐压、耐撞击等特点。
2、台身结构：采用钢木结构，框架采用30*60矩形钢管配以ABS连接件组装而成，钢管表面经环氧树脂高温固化处理，具有耐酸碱防腐、防潮等特点；台身主体背板及吊板采用16mm厚优质三聚氰胺防潮双贴面板，所有外露板边都采用机器进行PVC热压平封边。，操作台底部设计存放工具的工具柜。
3、电源：采用罩式电源，内置220V，五孔多功能插座
4、工具网架：采用钢管焊接制作而成，网架结构，可以挂放多种金工、木工的操作工具，还可以保护对面的同学不被加工时产生的碎削所伤。</t>
  </si>
  <si>
    <t>学生专用实验操作台2</t>
  </si>
  <si>
    <t>300(直径）*450（高)
1. 面层采用环保PP塑料一次性注塑成型，表面菱形凹凸纹路，防滑、耐磨不发光；
2. 支撑柱采用直径50mm钢管，顶端为直径200钢板，采用全周满焊焊接，用四颗螺丝连接凳面，结构牢固，长期使用也不会出现摇晃松散现象；
3. 下端五爪状脚采用铝合金一体压铸成型，爪端预留螺丝眼，配工程塑料脚盘， 所有金属材料表面经过防腐氧化处理和纯环氧树脂塑粉高温固化处理，具有较强的耐蚀性及承重性。
4. 技术要求：GB/T 3325-2017金属家具通用技术条件；
1、强度：腿前向静载荷试验：加载力500N，加载次数10次，加载时间≥10s，座面平衡载荷1000N；座面冲击试验：冲击高度180mm，冲击次数10次；跌落试验：跌落高度200mm，跌落次数10次，腿或基座大于200mm非叠放椅。</t>
  </si>
  <si>
    <t>二、配套微型机床</t>
  </si>
  <si>
    <t>大功率弓形臂金属微型线锯床</t>
  </si>
  <si>
    <t>产品特点：
1、能够完成直线，曲线切割的功能，弓形臂起到辅助按压木板的功能，锯条为不伤手设计，不会割伤学生的手。
2、马达箱、主轴箱、中间块、线锯箱、基座、齿轮、机床侧盖、线锯台、连接块、联动轴、皮带保护盖全部采用金属结构，机身无塑料件；
3、可加工材料及深度：硬木4mm、三夹板7mm、软木18mm、薄铝片0.5mm、有机玻璃2mm；
技术参数：
1、采用定制超静音高速内置风扇电机；
2、机床主要部件采用电镀工艺或喷墨阳极氧化双工序处理；
3、采用欧标铝材T型内槽；
4、马达转速：12000转/分钟；
5、输入电压/电流/功率：12V/5A/60W，开关电源的转入电压为110V - 240V；
6、变压器具有过电流，过压，过热保护；
7、锯床工作台面积：120mm x100mm；
9、防止孔内螺丝滑动，连接块使用四方螺母，提高连接块的稳定性和使用寿命；
10、锯床压板上下调整杆，具有方便的手紧螺丝固定结构，
11、弓形臂采用金属电镀的高强度合金材料，（非钢管弯曲，不易变形），弓形臂与锯条的中心距离为240 mm，最大加工的板为240mm。
12、机床尺寸：180mm*240mm*170mm，底板尺寸：315mm*200mm*17mm；</t>
  </si>
  <si>
    <t>全金属微型安全大功率金工车床</t>
  </si>
  <si>
    <t>产品特点：
1、机床适用加工：木料、软金属（铜、铝等）、有机玻璃、塑胶等；
2、主轴箱（主轴箱后面有协助紧固孔）及马达箱为金属结构、手轮、齿轮、小滑块、长滑块、连接块、三爪卡盘（可选配金属四爪单动卡盘）、皮带保护盖、车刀夹紧爪等都采用全金属结构、机身无塑料件；
3、防止孔内螺丝滑动，连接块使用四方螺母，提高连接块的稳定性和使用寿命；
4、连接块采用燕尾型结构，与机床零件的每个槽位相匹配，提高机床的稳定性和加工精度；
技术参数：
1、采用定制超静音高速内置风扇电机；
2、机床主要部件采用电镀工艺或喷墨阳极氧化双工序处理；
3、采用欧标铝材T型内槽；
4、马达转速：20000转/分钟，电机功率144W；
5、输入电压/电流/功率：12V/3A/36W，开关电源的转入电压为110V - 240V；
6、变压器具有过电流，过压，过热保护；
7、车床加工材料最大直径：50mm；          
8、车床加工材料长度：150mm；
9、X轴滑块行程：150mm；
10、可以使用三爪夹盘、可夹持工件的最大直径为50mm；
11、中心高25mm，中心距150mm；
12、Z轴手轮、尾座手轮都具有0.02mm精度的刻度线（刻度线为模具一次成型，非粘贴），增加机床加工工件的精确度。
13、机床手轮采用3/4半圆结构，方便拆装机床连接块；
14、机床尺寸：310mm*100mm*150mm，底板尺寸：315mm*200mm*17mm；</t>
  </si>
  <si>
    <t>全金属大功率微型安全增高车床</t>
  </si>
  <si>
    <t>产品特点：
1、用车刀进行车削加工，车刀由有3/4半圆设计的手轮控制，适用材料：木料、软金属（铜、铝等）、有机玻璃、塑胶等；
2、机床的夹头采用六角螺母固定设计，增加夹紧刀具（比如钻头、铣刀、木车床驱动器）的紧固度；
3、防止孔内螺丝滑动，连接块使用四方螺母，提高连接块的稳定性和使用寿命；
4、连接块采用燕尾型结构，与机床零件的每个槽位相匹配，提高机床的稳定性和加工精度；
5、车床电机及基座、车刀夹紧爪都加入增高滑块，能够使得加工的回转直径更大更具实用性；
6、主轴箱（主轴箱后面有协助紧固孔）及马达箱为金属结构、手轮、齿轮、小滑块、长滑块、连接块、三爪卡盘（可选配金属四爪卡盘）、皮带保护盖、车刀夹紧爪等都采用全金属结构、机身无塑料件；
7、机床采用安全圆角处理技术，预防金属件划伤皮肤；
技术参数：
1、采用定制超静音高速内置风扇电机；
2、采用欧标铝材T型内槽；
3、机床主要部件采用电镀工艺或喷墨阳极氧化双工序处理；
4、马达转速：12000转/分钟；
5、输入电压/电流/功率：12V/5A/60W，开关电源的转入电压为110V - 240V；
6、变压器具有过电流，过压，过热保护；
7、车床加工材料最大直径：50mm；          
8、车床加工材料长度：150mm；X轴滑块行程：150mm；
9、中心高50mm，中心距150mm；
10、Z轴手轮、尾座手轮采用3/4半圆结构，具有0.02mm精度的刻度线（刻度线为模具一次成型，非粘贴），增加机床加工工件的精确度。
11、三爪夹盘可夹持工件的最大直径为50mm，可选配金属四爪卡盘，能夹紧异型工件(如四方型工件、椭圆工件、六角工件)，增加车床的使用范围；
12、机床尺寸：310mm*100mm*175mm，底板尺寸：315mm*200mm*17mm；</t>
  </si>
  <si>
    <t>全金属大功率微型安全木工车床</t>
  </si>
  <si>
    <t xml:space="preserve">产品特点：
1、用锣刀进行车削加工，加工范围：木料、软金属（铜、铝等）、有机玻璃、塑胶等；
2、机床的夹头采用六角螺母固定设计，增加夹紧刀具（比如钻头、铣刀、木车床驱动器）的紧固度；
3、防止孔内螺丝滑动，连接块使用四方螺母，提高连接块的稳定性和使用寿命；
4、连接块采用燕尾型结构，与机床零件的每个槽位相匹配，提高机床的稳定性和加工精度；
5、主轴箱（主轴箱后面有协助紧固孔）及马达箱为金属结构、手轮、齿轮、小滑块、刀架、连接块、皮带保护盖、尾架等都采用全金属结构、机身无塑料件；
6、机床采用安全圆角处理技术，预防金属件划伤皮肤。
技术参数：
1、采用定制超静音高速内置风扇电机；
2、机床主要部件采用电镀工艺或喷墨阳极氧化双工序处理；
3、采用欧标铝材T型内槽；
4、马达转速：12000转/分钟；电机功率144W；
5、输入电压/电流/功率：12V/5A/60W，开关电源的转入电压为110V - 240V；
6、变压器具有过电流，过压，过热保护；
7、车床加工材料最大直径：50mm；          
8、车床加工材料长度：150mm；
9、X轴滑块行程：150mm；
10、夹头：1-6mm；
11、尾座手轮采用3/4半圆结构，具有0.02mm精度的刻度线（刻度线为模具一次成型，非粘贴），增加机床加工工件的精确度；
12、中心高25mm，中心距150mm；
13、机床尺寸：310mm*100mm*150mm，底板尺寸：315mm*200mm*17mm。 </t>
  </si>
  <si>
    <t>全金属大功率安全钻床</t>
  </si>
  <si>
    <t>产品特点：
1、可用于多方位钻孔，适用加工：木料、软金属（金、银、铜、铝）、有机玻璃、塑胶等；
2、防止孔内螺丝滑动，连接块使用四方螺母，以及防止使用不当而损坏滑块，机床配备了具有防止滑块滑出行程范围的保护装置，极大的提高了连接块、机床的使用寿命及稳定性；
3、刀具夹头采用六角螺母固定设计，增加夹持刀具（比如钻头、铣刀）的紧固度，提高了操作的安全性；
4、连接块采用欧标燕尾T型结构，与机床零件的每个槽位相匹配，提高机床的稳定性和加工精度；
5、钻床具备快速分度定位加工功能（快速分度器为金属件，采用电镀工艺），机床五轴（X轴、Y轴、Z轴、A轴、B轴）的A轴、B轴为旋转轴，A轴的旋转范围为0度至360度且定位精度为2.5度，B轴的旋转范围为-120度至+120度，Z轴、X轴可以分别在A轴、B轴的配合下实现角度进给加工；
6、X轴具有360度可旋转加工功能，具有旋转加工功能；
7、电镀金属中间块的右左两边具有安装机床摇臂的O型孔，中间块的中间有一个直径12mm深5mm的孔，孔下有一个直径8mm的通孔，这样的结构便于安装中间块固定块，中间块为一次成型压铸；
8、电机、主轴箱、手轮、中间块、齿轮、小滑块、床身侧盖、长滑块、钻台板、基座、连接块、皮带保护盖等都均采用全金属结构，机身无塑料件。
9、预防金属件划伤皮肤，机床采用安全圆角处理技术；
技术参数：
1、采用定制超静音高速内置风扇电机；
2、采用欧标铝材T型内槽；
3、机床主要部件采用电镀工艺或喷墨阳极氧化双工序处理；
4、马达转速：12000转/分钟；电机功率144W；
5、输入电压/电流/功率：12V/5A/60W，开关电源的转入电压为110V - 240V；
6、变压器具有过电流，过压，过热保护；
7、X轴滑块行程：150mm；
8、夹头：1mm-6mm；
9、金属电镀钻台板，含有模具（非粘贴）一次成型的刻度定位线，提高加工的精确度，工作台面积：120mm x120mm；
10、Z轴手轮、X轴手轮、Y轴手轮都采用电镀工艺，采用3/4半圆结构，具有0.02mm精度的刻度线（刻度线为模具一次成型，非粘贴），增加机床加工工件的精确度；
11、机床尺寸：240mm*200mm*300mm，底板尺寸：315mm*200mm*17mm。</t>
  </si>
  <si>
    <t>全金属微型圆盘锯</t>
  </si>
  <si>
    <t>特点：产品特点：
1、能够完成直线切割，角度切割的功能，锯片保护罩具有锁死保护功能，保护学生不被锯片伤害到手。
2、主轴箱，长机座，短机座、连接块、锯台面、齿轮等都采用金属材料；
3、可加工材料及深度：硬木4mm、三夹板7mm、软木18mm、薄铝片0.5mm、有机玻璃2mm；
3、有透明的锯片保护罩（透明保护罩为模具一次成型，而不是有机玻璃粘的）。
技术指标：
1、马达转速：20000转/分钟。
2、输入电压/电流/功率/：12VDC/3A/36W。
3、工作台面积：190mmx190mm。
4、备有集屑盒。
5、锯片可调角度：0~45度。
6、锯片直径：80mm。
7、最大切割厚度20mm。
适用加工：木料，软金属（铜，铝等），集成电路板、有机玻璃 ，塑胶等。
注意：圆盘锯用的刀具是圆锯片，圆锯片整个圆盘都是刀刃，有一定的危险性，所以一定要在专业人士或老师的指导下使用，学生不能单独使用。</t>
  </si>
  <si>
    <t>全金属大功率五轴微型安全铣床</t>
  </si>
  <si>
    <t>产品特点：
1、可用于多方位开槽、打孔等等，适用加工：木料、软金属（金、银、铜、铝）、有机玻璃、塑胶等；
2、防止孔内螺丝滑动，连接块使用四方螺母，以及防止使用不当而损坏滑块，机床配备了具有防止滑块滑出行程范围的保护装置，极大的提高了连接块、机床的使用寿命及稳定性；
3、连接块采用欧标燕尾T型结构，与机床零件的每个槽位相匹配，提高机床的稳定性和加工精度；
4、机床的夹头采用卡口螺母固定设计，增加夹紧刀具（比如钻头、铣刀）的紧固度；
5、X轴具有360度可旋转加工功能，具有旋转加工功能；
6、电镀金属中间块的右左两边具有安装机床摇臂的O型孔，中间块的中间有一个直径12mm深5mm的孔，孔下有一个直径8mm的通孔，这样的结构便于安装中间块固定块，中间块为一次成型压铸；；
7、铣床具备快速分度定位加工功能（快速分度器为金属件，采用电镀工艺），机床五轴（X轴、Y轴、Z轴、A轴、B轴）的A轴、B轴为旋转轴，A轴的旋转范围为0度至360度且定位精度为2.5度，B轴的旋转范围为-120度至+120度，Z轴、X轴可以分别在A轴、B轴的配合下实现角度进给加工；
8、主轴箱、手轮、中间块、齿轮、小滑块、基座侧盖、长滑块、机床摇臂、连接块、铣床用虎钳、皮带保护盖等都采用全金属结构，机身无塑料件；
9、机床采用安全圆角处理技术，预防金属件划伤皮肤。 
技术参数：
1、采用定制超静音高速内置风扇电机；
2、采用欧标铝材T型内槽；
3、机床主要部件采用电镀工艺或喷墨阳极氧化双工序处理；
4、马达转速：12000转/分钟，电机功率为144W；
5、输入电压/电流/功率：12V/5A/60W，开关电源的转入电压为110V - 240V；
6、变压器具有过电流，过压，过热保护；
7、X轴滑块行程：150mm；
8、夹头：1mm-6mm；
9、虎钳的夹持尺寸：0-50mm；
10、手轮采用电镀工艺，采用3/4半圆结构，具有0.02mm精度的刻度线（刻度线为模具一次成型，非粘贴），增加机床加工工件的精确度；
11、金属电镀虎钳的外形尺寸：80mmx45mmx25mm。夹持尺寸：50mm,最大夹持50mm的物体。虎钳上具有模具（非粘贴）一次成型的刻度线定位线，方便定位加工。
12、机床尺寸：180*240*310mm</t>
  </si>
  <si>
    <t>全金属大功率微型安全磨床</t>
  </si>
  <si>
    <t>产品特点：
1、磨床可以用来对工件进行抛光、打磨，适用范围：木材、工程塑料、软金属(铝、铜等)；
2、防止孔内螺丝滑动，连接块使用四方螺母，提高连接块的稳定性和使用寿命；
3、连接块采用燕尾型结构，与机床零件的每个槽位相匹配，提高机床的稳定性和加工精度；
4、主轴箱（主轴箱后面有协助紧固孔）及马达箱为金属结构、齿轮、基座侧盖、磨床平台、皮带保护盖、砂纸盘（砂纸盘具有8个排气孔和1个定位孔，使得砂纸紧贴盘面、中心孔有定位功能），机身无塑料件。
技术参数：
1、采用定制超静音高速内置风扇电机；
2、主要部件采用电镀工艺或喷墨阳极氧化双工序处理；
3、采用欧标铝材T型内槽；
4、马达转速：12000转/分钟；
5、输入电压/电流/功率：12V/5A/60W，开关电源的转入电压为110V - 240V；
6、变压器具有过电流，过压，过热保护；
7、中心高25mm，砂纸粒度一般为100＃，可根据不同的工件及加工表面要求选择砂纸；
8、工作台面具有刻度定位线（刻度线为模具一次成型），提高加工的精确度，工作台面积：120*120mm；
9、机床尺寸：310mm*130mm*100mm，底板尺寸：315mm*200mm*17mm。</t>
  </si>
  <si>
    <t>全金属大功率微型安全磨床（多功能版）</t>
  </si>
  <si>
    <t>产品特点：
1、多功能磨床可以用来对工件进行抛光、打磨，能够对车刀，铣刀等刀具或其他金属工件进行打磨抛光，适用范围：木材、工程塑料、软金属(铝、铜等)；
2、防止孔内螺丝滑动，连接块使用四方螺母，提高连接块的稳定性和使用寿命；
3、连接块采用燕尾型结构，与机床零件的每个槽位相匹配，提高机床的稳定性和加工精度；
4、具有砂轮机功能，配备金属电镀砂轮保护罩，磨床砂纸盘具有8个排气孔和1个定位孔；
5、主轴箱（主轴箱后面有协助紧固孔）及马达箱为金属结构、齿轮、基座侧盖、磨床平台、皮带保护盖、砂纸盘（砂纸盘具有8个排气孔和1个定位孔，使得砂纸紧贴盘面、中心孔有定位功能）、砂轮保护罩等全采用全金属结构，机身无塑料件。
技术参数：
1、采用定制超静音高速内置风扇电机；
2、主要部件采用电镀工艺或喷墨阳极氧化双工序处理；
3、采用欧标铝材T型内槽；
4、马达转速：12000转/分钟；
5、输入电压/电流/功率：12V/5A/60W，开关电源的转入电压为110V - 240V；
6、变压器具有过电流，过压，过热保护；
7、中心高25mm，砂纸粒度一般为100＃，可根据不同的工件及加工表面要求选择砂纸；
8、工作台面具有刻度定位线（刻度线为模具一次成型），提高加工的精确度，工作台面积：120*100mm；
9、机床尺寸：310mm*130mm*100mm，底板尺寸：315mm*200mm*17mm。</t>
  </si>
  <si>
    <t>全金属大功率五轴微型安全钻床</t>
  </si>
  <si>
    <t>全金属大功率四轴微型安全金工车床</t>
  </si>
  <si>
    <t>产品特点：
1、用来车削工件，适用加工：木料、软金属（金、银、铝、铜）、有机玻璃、塑胶、塑料等；
2、机床具有防止车刀撞击卡盘的安全防护装置，极大地提高了车床使用的安全性；
3、小滑块、大滑块侧面有防松螺母设计，防止机床使用过程中由于振动过大而产生间隙，并且提高加工精度；
4、为防止孔内螺丝滑动，连接块使用四方螺母，以及防止使用不当而损坏滑块，机床配备了具有防止滑块滑出行程范围的保护装置，极大的提高了连接块、机床的使用寿命及稳定性；
5、连接块采用欧标燕尾T型结构，与机床零件的每个槽位相匹配，提高机床的稳定性和加工精度；
6、Z轴手轮、X轴手轮、尾座手轮都采用电镀工艺，具有0.02mm精度的刻度线（刻度线为模具一次成型，非粘贴），增加机床加工工件的精确度，机床手轮采用3/4半圆结构，方便拆装机床连接块；
7、具备快速分度定位加工功能（快速分度器为金属件，采用电镀工艺），机床四轴（X轴、Z轴、Z1轴、A轴）的旋转轴A轴的旋转范围为-90度至+90度且定位精度为2.5度，Z1轴可以在A轴的配合下实现角度进给加工；
8、主轴箱（主轴箱后面有协助紧固孔）及马达箱、手轮、齿轮、小滑块、长滑块、连接块、三爪卡盘（可选配金属四爪卡盘）、皮带保护盖、车刀夹紧爪等都采用全金属结构、机身无塑料件；
9、机床采用安全圆角处理技术，预防金属件划伤皮肤；
技术参数：
1、采用定制超静音高速内置风扇电机；
2、机床主要部件采用电镀工艺或喷墨阳极氧化双工序处理；
3、采用欧标铝材T型内槽；
4、电机功率为144W；
5、马达转速：12000转/分钟；
6、输入电压/电流/功率：12V/5A/60W，开关电源的转入电压为110V - 240V；
7、变压器具有过电流，过压，过热保护；
8、使用基座块加高，直径范围更扩大至150mm；          
9、车床加工材料长度：150mm；
10、X轴滑块行程：150mm；
11、三爪夹盘可夹持工件的最大直径为50mm（可选配四爪卡盘，可夹持工件最大直径60mm，可加工正方形、六角形等，增加车床的使用范围）；
12、中心高75mm，中心距150mm；
13、适用加工：木料、软金属（金、银、铝、铜）、有机玻璃、塑胶、塑料等；
14、机床尺寸：330mm*130mm*200mm，底板尺寸：315mm*200mm*17mm。</t>
  </si>
  <si>
    <t>无极调速曲线锯</t>
  </si>
  <si>
    <t>技术参数：
1.无极调速：400-1600rpm；
2.额定电压220~50HZ，额定功率120W；
3.工作台尺寸：400*253mm.机器尺寸：600*260*300mm；
4.咽喉深度：400mm；
5.切割范围：1-50mm；
6.工作台倾斜范围：0-45°；
7.锯条长度：133mm；
8.净重：15Kg，毛重：17Kg；
9.最大切割厚度：木料20mm，软金属2mm，泡沫50mm，塑料30mm。</t>
  </si>
  <si>
    <t>三.配套木工工具及套件</t>
  </si>
  <si>
    <t>手动工具</t>
  </si>
  <si>
    <t>学生工具</t>
  </si>
  <si>
    <t>创客木工工具箱</t>
  </si>
  <si>
    <t>强力锯*1；曲线锯*1；木工锉*3；铬钒钢虎钳*4；木刨*1；角尺*1；角规*1；和纸卷尺胶带*2；快速夹*2；弹簧夹*2；羊角锤*1；木槌*1；螺丝刀*1等22件常用木工工具</t>
  </si>
  <si>
    <t>横截锯</t>
  </si>
  <si>
    <t>夹背锯</t>
  </si>
  <si>
    <t>平榫锯</t>
  </si>
  <si>
    <t>凿（4件）</t>
  </si>
  <si>
    <t>木柄凿4件</t>
  </si>
  <si>
    <t>雕刻刀（4件）</t>
  </si>
  <si>
    <t>木柄雕刻刀4件</t>
  </si>
  <si>
    <t>修型木锉套装</t>
  </si>
  <si>
    <t>木锉9件</t>
  </si>
  <si>
    <t>学生防护套装</t>
  </si>
  <si>
    <t>围裙\手套\护目镜</t>
  </si>
  <si>
    <t>四.配套金工工具</t>
  </si>
  <si>
    <t>金工工具箱</t>
  </si>
  <si>
    <t>、专用工具箱，共54件，含25种必备常用工具，工具箱内定点定位，方便使用和管理。2、工具包括：钢丝钳，1把，7〞，45#钢；尖嘴钳，1把，6〞，45#钢；扁锉刀，1把，200mm尖头；半圆锉刀，1把，200mm半圆；三角锉，1把，200mm三角；圆锉刀，1把，200mm圆锉；划针，1把，200mm；划规，1把，150mm；样冲，1把，GP100C-2ΦD2mm，L100mm；什锦锉，6件/套（轴承钢，半圆锉、三角锉、方锉、圆锉、尖头扁锉、齐头扁锉）：钳工锤，1把，300g木柄；圆头锤，1把，0.45kg木柄圆头；丝锤、板牙扳手，12件/套；钢卷尺，1把，3m*19mmABS；两用扳手，4件/套；内六角扳手，9件/套，1.5-10mm；三叉扳手，1套；螺丝刀，2把，6*100mm+_PH2；螺丝刀，2把，5*75mm+_PH1；活动扳手，1把，8〞；钢丝刷，1把，6排木柄；钢锯架，1把，铁皮活动钢锯架；铁皮剪，1把，8〞美式铁皮剪；自行车钢丝扳手，1把；三角尺，1把，20*40mm不锈钢。</t>
  </si>
  <si>
    <t>箱</t>
  </si>
  <si>
    <t>枪型工具系列</t>
  </si>
  <si>
    <t>常规款型。</t>
  </si>
  <si>
    <t>锉系列</t>
  </si>
  <si>
    <t>螺丝刀系列</t>
  </si>
  <si>
    <t>量具系列</t>
  </si>
  <si>
    <t>锯系列</t>
  </si>
  <si>
    <t>剪刀系列</t>
  </si>
  <si>
    <t>扳手系列</t>
  </si>
  <si>
    <t>切割工具系列</t>
  </si>
  <si>
    <t>焊接工具系列</t>
  </si>
  <si>
    <t>软轴磨枪</t>
  </si>
  <si>
    <t>轴径≥5mm,带三爪卡头</t>
  </si>
  <si>
    <t>直流手电钻</t>
  </si>
  <si>
    <t>直流12V。</t>
  </si>
  <si>
    <t>气泵</t>
  </si>
  <si>
    <t>220V50Hz2.5-3P。</t>
  </si>
  <si>
    <t>喷枪</t>
  </si>
  <si>
    <t>工作压力:≥25空气消耗量:5.0。</t>
  </si>
  <si>
    <t>气钉枪</t>
  </si>
  <si>
    <t>1013J。</t>
  </si>
  <si>
    <t>手电钻</t>
  </si>
  <si>
    <t>电压：220V,50Hz,功率:500W以下。</t>
  </si>
  <si>
    <t>冲击电钻</t>
  </si>
  <si>
    <t>电压：220V,50Hz,功率：500W以下。</t>
  </si>
  <si>
    <t>手摇钻</t>
  </si>
  <si>
    <t>电刨</t>
  </si>
  <si>
    <t>电压:220V,50Hz,功率:600W以下。</t>
  </si>
  <si>
    <t>曲线锯</t>
  </si>
  <si>
    <t>电压:220V,50Hz,功率:500W以下。</t>
  </si>
  <si>
    <t>角向磨光机</t>
  </si>
  <si>
    <t>电压:220V,50Hz,功率:1300W以下。</t>
  </si>
  <si>
    <t>切割机</t>
  </si>
  <si>
    <t>电压:220V,频率:50Hz,功率:1250W以下。</t>
  </si>
  <si>
    <t>电圆锯</t>
  </si>
  <si>
    <t>电压:220V,50Hz,功率:1100W以下。</t>
  </si>
  <si>
    <t>热熔枪</t>
  </si>
  <si>
    <t>220V50Hz，60W。</t>
  </si>
  <si>
    <t>传统木锯</t>
  </si>
  <si>
    <t>小型520*300mm。</t>
  </si>
  <si>
    <t>电子秤</t>
  </si>
  <si>
    <t>6000g。</t>
  </si>
  <si>
    <t>天平</t>
  </si>
  <si>
    <t>500g,精度小于10mg。</t>
  </si>
  <si>
    <t>钩码</t>
  </si>
  <si>
    <t>500g。</t>
  </si>
  <si>
    <t>盒</t>
  </si>
  <si>
    <t>油壶</t>
  </si>
  <si>
    <t>SY-A型。</t>
  </si>
  <si>
    <t>电吹风</t>
  </si>
  <si>
    <t>220V50Hz功率≧800W。</t>
  </si>
  <si>
    <t>铁架台</t>
  </si>
  <si>
    <t>0-1999,2000-19990,20000-50000LX,三档。</t>
  </si>
  <si>
    <t>台虎钳</t>
  </si>
  <si>
    <t>150mm。</t>
  </si>
  <si>
    <t>手虎钳</t>
  </si>
  <si>
    <t>小号。</t>
  </si>
  <si>
    <t>拉铆枪(大)</t>
  </si>
  <si>
    <t>大号。</t>
  </si>
  <si>
    <t>拉铆枪(小)</t>
  </si>
  <si>
    <t>小号,枪型。</t>
  </si>
  <si>
    <t>剪板机</t>
  </si>
  <si>
    <t>小号,手动。</t>
  </si>
  <si>
    <t>六.计量器具类</t>
  </si>
  <si>
    <t>游标卡尺</t>
  </si>
  <si>
    <t>0.02mm,150mm。</t>
  </si>
  <si>
    <t>千分尺</t>
  </si>
  <si>
    <t>0～25mm。</t>
  </si>
  <si>
    <t>卷尺</t>
  </si>
  <si>
    <t>5m。</t>
  </si>
  <si>
    <t>比例尺</t>
  </si>
  <si>
    <t>200mm。</t>
  </si>
  <si>
    <t>七.安全防护类</t>
  </si>
  <si>
    <t>急救药箱</t>
  </si>
  <si>
    <t>一些常用的外伤用药,可悬挂，备有外伤急救药品如:云南白药、红药水、碘酒、砂布、无菌棉花、胶带、创口贴、剪刀等。</t>
  </si>
  <si>
    <t>加工区灭火器</t>
  </si>
  <si>
    <t>3Kg</t>
  </si>
  <si>
    <t>防护眼镜</t>
  </si>
  <si>
    <t>防尘口罩</t>
  </si>
  <si>
    <t>工作服</t>
  </si>
  <si>
    <t>工作帽</t>
  </si>
  <si>
    <t>套袖</t>
  </si>
  <si>
    <t>白纱手套</t>
  </si>
  <si>
    <t>防滑手套</t>
  </si>
  <si>
    <t>简易急救箱</t>
  </si>
  <si>
    <t>药品：碘酒（25mL）2瓶（有药品生产许可编号）、红药水（25mL）2瓶（有药品生产许可编号）、双氧水（100mL）1瓶（有药品生产许可编号）、医用酒精（100mL）1瓶（有药品生产许可编号），医用棉签1包（有药品生产许可编号，原包装）、医用棉球1包（有药品生产许可编号，原包装）、无菌纱布（50mm*50mm）1包（有药品生产许可编号，原包装）、胶布（布）1卷、创可贴50张、烫伤药膏2支（有药品生产许可编号），均为保质期内。</t>
  </si>
  <si>
    <t>灭火器</t>
  </si>
  <si>
    <t>手提式干粉灭火器；4公斤；灭火剂量（kg）：4±0.08；有效喷射时间（s）：≧9；有效喷射距离（m）：≧4；使用温度（℃）：-20~55；灭火级别（B）：9B、2A；工作压力（Mpa）：1.2；水压强度试验压力（Mpa）：1.5.</t>
  </si>
  <si>
    <t>通用技术（电工电子）设备配置【1间】</t>
  </si>
  <si>
    <t>技术规格要求</t>
  </si>
  <si>
    <t>一、教室家具基础设施</t>
  </si>
  <si>
    <t>2400×700×850mm</t>
  </si>
  <si>
    <t>台面：采用12.7mm实验室专用实芯物理板，周边成型厚度为25.4mm，抗菌、耐高温。
柜体：为落地型柜体设计，采用厚1.0mm冷轧钢板机压成型、焊接制作，并于适当部位予以补强，表面经耐酸碱环氧树脂胶粉末烤漆处理，喷涂厚度为100微米以上。表面硬度附着力、耐腐蚀性符合国家GB/T3668-200X标准。
导轨：三节式，静音。
拉手：采用C型不锈钢拉手，造型独特美观。
防撞胶垫：装于抽屉及门板内侧，减缓碰撞，保护柜体。
台面以下装置教师电源主控台，预留多媒体设备（电脑；实物展台、DVD）等设备位置。</t>
  </si>
  <si>
    <t>500×260mm</t>
  </si>
  <si>
    <t>1.配有总漏电保护和分组漏电保护，可分组控制学生的高压电源，确保学生实验安全方便，演示实验所需的电流电压配有多功能仪表（表头符合JY-0330教学仪器行业标准）
2.220V交流输出为国标五孔插座，带有过载保护和电源指示</t>
  </si>
  <si>
    <t>2400×1200×780</t>
  </si>
  <si>
    <t>台面：采用12.7mm实验室专用抗倍特板，耐高温、抗静电、抗菌。
结构：新型塑铝结构,学生位镂空式，符合人体工程学设计，美观大方，便于清理，不囤积垃圾。
桌身：由桌腿、立柱、横梁组成，各部分连接设置专用定位件，便于组装及拆卸。
立柱：采用40*100mm，壁厚1.5mm，两侧弧形圆角，弧度和立柱的弧度吻合；横梁：采用24.5*30mm，壁厚1.5mm；下支撑连接板：采用120*16.8mm，壁厚1.5mm；材料均采用优质铝镁合金，材料表面经高压静电喷涂环氧树脂防护层，耐酸碱，耐腐蚀处理。
后挡板：采用87*25mm，壁厚1.4mm铝合金一体挡板，外观流线形设计，简洁美观，顶端高出台面50mm，带一凹槽，可防止台面物体向后滑落并保护易碎物体不易被碰碎，易碰撞处倒圆角处理。
桌腿：长450mm宽40mm高90mm，壁厚4.5mm采用环保型ABS工程塑料一次性注塑成型。
书包斗：440*298*160，采用PP材料，正面设有可悬挂凳子的圆形孔，周边加厚加强，镂空造型，造型时尚。
产品特点：无味无毒、无甲醛释放、强度坚韧、不易变形、耐酸、耐碱、抗腐蚀、防尘防水等功能。
可调桌脚：高度螺旋调节，采用高强度的尼龙材料，注塑成型。</t>
  </si>
  <si>
    <t>1200×1200×780</t>
  </si>
  <si>
    <t>一、功能
输出频率：
频率范围从0.2Hz至2MHz，共分7档，每档均可通过调节电位器进行频率微调（细调）
1档0.2Hz~2Hz
2档2Hz~20Hz
3档20Hz~200Hz
4档200Hz~2kHz
5档2kHz~20kHz
6档20kHz~200kHz
7档200kHz~2MHz
输出信号阻抗：50Ω
输出信号波形：
函数输出：正弦波、方波、矩形波、锯齿波、三角波
信号幅度（峰-峰值）：
（1）不衰减（2Vp-p~20Vp-p）±20%连续可调
（2）衰减20dB（0.2Vp-p~2.0Vp-p）±20%连续可调
（3）衰减40dB（20mVp-p~200mVp-p）±20%连续可调
说明：以上测试值是在1MΩ负载条件下测得的，
50Ω负载时输出信号幅度为标称值的一半。
函数输出对称性调节范围：20%~80%（±10%）
输出信号特征：
正弦波失真度小于2%
三角波线性度大于99%（输出幅度的10%~90%区域）
方波上升沿时间小于100nS（输出幅度的10%~90%）
方波下降沿时间小于100nS（输出幅度的10%~90%）
方波上升、下降沿过冲小于或等于5%V0（负载为50Ω时）
测试条件：10kHz频率输出，幅度5Vp-p，整机预热20分钟
信号频率稳定度：小于±0.1%/分钟（测试条件同上）
幅度显示：（只表示带50Ω负载时的幅度；在负载为1MΩ时，实际输出幅度是显示值的2倍）
显示有效位数：二位/三位（小数点自动定位）
显示单位：Vp-p或mVp-p
显示误差：V0±10%1个字（V0指输出信号的实际值）
分辨率：（1）不衰减0.2Vp-p
（2）20dB衰减20mVp-p
（3）40dB衰减2mVp-p
频率显示：
显示范围：0.2Hz~2MHz
显示有效位数：四位~五位
测量误差：≤0.5%
时基：标称频率：12MHz，频率稳定度：±5*10-5
工作环境温度：（0~40）℃
外形尺寸：270*215*100mm
重量：约1.6Kg
电源适应性及整机功耗：电压110V/220V±10%，50Hz/60Hz±5%，功耗小于等于15W。
二、功能
型号：UT2000，UT3000
采样：
采样方式：实时采样，等效采样
采样率：500MS/s，250GS/s
平均值：所有通道同时达到N次采样后，N次数可在2、4、8、16、32、64、128和256之间选择
输入：
输入耦合：直流、交流、接地（DC、AV、GND）
输入阻抗：1±2%MΩ，与24±3pF并联
探头衰减系数设定：1*，10*，100*，1000*
最大输入电压：400V（DC+AC峰值、1MΩ输入阻抗）
通道间时间延迟（典型）：150ps
水平：
波形内插：Sin（x）/x
记录长度：1M采样点
扫描范围（s/div）：2nS/div-50s/div（200MHz、150MHz），5nS/div-50s/div（100MHz、80MHz、60MHz），10nS/div-50s/div（40MHz），20nS/div-50s/div（25MHz），按1-2-5进制
采样率和延迟时间精确度：±100ppm（任何≥1ms的时间间隔）
垂直：
模拟数字转换器（A/D）：8比特分辨率，两个通道同时采样
偏转系数（伏/格）范围（V/div）：2Mv/div~5V/div（在输入BNC处）
位移范围：≥10div
模拟带宽：200MHz，150MHz，100MHz，60MHz，40MHz，25MHz
单次带宽：80MHz，60MHz，40MHz，25MHz
上升时间（BNC上典型的）：≤1.8nS，≤2.3nS，≤3.5nS，≤5.8nS，≤8.7nS，≤14nS分别在带宽（200MHz，150MHz，100MHz，60MHz，40MHz，25MHz上）
触发：
边沿触发：上升、下降
脉宽触发：（大于、等于、小于）正脉宽，（大于、等于、小于）负脉宽。
视频触发：支持标准的NTSC和PAL
交替触发：CH1触发：边沿、脉宽、视频
CH2触发：边沿、脉宽、视频
显示：
显示类型：对角线为145毫米（5.7英寸）的液晶显示
显示分辨率：320水平*RGB*240垂直像素（彩色屏）
对比度：可调
背光强度：300nit
显示语言种类：中文简体、中文繁体、英文
电源：
电压：100-240VACRMS,45-440Hz，CATⅡ
耗电：小于30VA
保险丝：2A，T级，250V
机械规格：
尺寸：（1）UT2000：宽为320毫米，高为150毫米，深为130毫米；
（2）UT3000：宽为320毫米，高为150毫米，深为292毫米
三、功能
组成：
1、交流220V输出
2、交流输出电压可调：1.5V~24V共8档可调
3、直流输出电压可调：1.5V~24V共8档可调
4、直流稳压输出
有独立的多档位的交流、可调直流数码显示电源、电压、电流测试表
四、功能
非正常用电保护</t>
  </si>
  <si>
    <t>300(直径）*450（高)
面层采用环保PP塑料一次性注塑成型，表面菱形凹凸纹路，防滑、耐磨不发光；支撑柱采用直径50mm圆钢管，顶端为直径200钢板，采用全周满焊焊接，用四颗螺丝连接凳面，结构牢固，长期使用也不会出现摇晃松散现象；下端虎爪状脚采用铝合金一体压铸成型，爪端预留螺丝眼，配工程塑料脚盘，所有金属材料表面经过防腐氧化处理和纯环氧树脂塑粉高温固化处理，具有较强的耐蚀性及承重性。</t>
  </si>
  <si>
    <t>工作台</t>
  </si>
  <si>
    <t>1200×600×780mm</t>
  </si>
  <si>
    <t>1、台面:采采用12.7mm实验室专用抗倍特板.
2、台身结构：采用钢木结构，框架采用30*60矩形钢管配以ABS连接件组装而成，钢管表面经环氧树脂高温固化处理，具有耐酸碱防腐、防潮等特点；台身主体背板及吊板采用16mm厚优质三聚氰胺防潮双贴面板，所有外露板边都采用机器进行PVC热压平封边。，操作台底部设计存放工具的工具柜。
3、电源：采用罩式电源，内置220V，五孔多功能插座</t>
  </si>
  <si>
    <t>工具柜</t>
  </si>
  <si>
    <t>1200*550*800</t>
  </si>
  <si>
    <t>钢制柜体，底部带轮。</t>
  </si>
  <si>
    <t>工具墙</t>
  </si>
  <si>
    <t>1200*1200mm</t>
  </si>
  <si>
    <t>洞洞板模块（：H450mm）
优质冷压钢板。</t>
  </si>
  <si>
    <t>电子元气柜</t>
  </si>
  <si>
    <t>750*30*1480mm</t>
  </si>
  <si>
    <t>柜体材质：为全钢结构，板材采用1.0mm厚优质钢板为基材，全自动压模成型；表面经磷化、酸洗、环氧树脂粉末烤漆处理，化学防锈处理，无突出漆块，光洁亮丽，抗强酸强碱性能突出。
门板：采用上玻璃门下钢制门；
玻璃门：采用优质冷轧钢板，表面经过去锈、磷化、喷砂、环氧树脂粉体烤漆处理，具有抗酸碱和耐高温特性，中间镶嵌玻璃。
钢制门：采用优质冷轧钢板，表面经过去锈、磷化、喷砂、环氧树脂粉体烤漆处理，具有抗酸碱和耐高温特性，对开门。
拉手：采用不锈钢拉手，外形美观大方，设计人性化。
门锁：采用隐形门锁。
柜脚：采用防滑刹车万向轮。控湿范围1%-60%。</t>
  </si>
  <si>
    <t>仪器小车</t>
  </si>
  <si>
    <t>材质：不锈钢，两层</t>
  </si>
  <si>
    <t>电工工具箱</t>
  </si>
  <si>
    <t>专用吹塑盒工具箱，34件套，含22种必备常用工具，工具箱内定点定位，方便使用和管理。工具包括：电工胶布，1卷，5mPVC电工胶布；芝麻柄螺丝批，2把，6*100mmPH2#十字一字各一支；芝麻柄螺丝批，2把，5*75mmPH1#，十字一字各一支；芝麻柄螺丝批，2把，3*150mmPH0#十字一字各一支；钢卷尺，1把，3m*12.5mm公制白色涂脂尺带；吸锡器，1个，铝塑吸锡泵；剥线钳，1把；电脑刷，1把，软毛刷；焊锡丝，1卷，1.0mmFLNX2.0%；小钢锯，1把，配一根锯条；测电笔，1支，氖管；活络扳手，1把，8”；羊角锤，1把，0.25KG钢管柄；钢丝钳，1把，7”；尖嘴钳，1把，6"；斜口钳，1把，7"；数显万用表，1台，DT830B数字；精密螺丝批，6把/套，PH00PH0-3.0-2.0-1.2；内六角，5件，塑夹；电烙铁，1把，220V50Hz60W；美工刀，1把，单发包胶；烙铁架，1付。</t>
  </si>
  <si>
    <t>认路小车</t>
  </si>
  <si>
    <t>南师大课研所，塑料件（模具成形）：车身1个电机减速器2个车轮2个导向轮2个6V电池盒1个螺丝螺母10付，电子原器件：1套、，该套件由传感器接收到的信号通过控制器将经过比较后的信号输出，控制执行器的启动和停止，小车的车轮就会随着输入信号的变化而变化，达到能在弯曲的黑线上行驶。“认路小车”是一个典型的闭环控制系统案例。</t>
  </si>
  <si>
    <t>光敏报警电路套件</t>
  </si>
  <si>
    <t>南师大课研所，通过这个活动项目，学生将知道常见传感器的类型（光电传感器、触动传感器、声音传感器）及作用。在活动过程中，学生将在不同的条件下（按下触动传感器，或用手遮挡光电传感器，或在声音传感器附近发出较大声响等）触发蜂鸣器发出报警声.电子方面：拼插式模块化结构，易于组装和拆卸，可重复使用；ABS材质，由各种电子元器件、导线、电源、开关、电路板组成；其中单个电子元件模块采用电子元器件直接焊接在工业用线路板上的方式，使用上下全透明ABS材料封装，直观形象；封装的上盖采用抽板式结构，可通过滑道打开，其中电阻和集成电路模块上焊接元器件插座，便于灵活拔插电子元器件；连接导线为五色硬质直线，可根据连接距离自由弯曲调节，可塑性强。安全、环保、外观等均符合国家有关标准。可搭建各种电子控制技术模型或装置。</t>
  </si>
  <si>
    <t>遥控小车电路设计与制作套件</t>
  </si>
  <si>
    <t>南师大课研所，通过这个活动项目，学生将了解遥控小车的电路设计方法与原理。电子方面：拼插式模块化结构，易于组装和拆卸，可重复使用；ABS材质，由各种电子元器件、导线、电源、开关、电路板组成；其中单个电子元件模块采用电子元器件直接焊接在工业用线路板上的方式，使用上下全透明ABS材料封装，直观形象；封装的上盖采用抽板式结构，可通过滑道打开，其中电阻和集成电路模块上焊接元器件插座，便于灵活拔插电子元器件；连接导线为五色硬质直线，可根据连接距离自由弯曲调节，可塑性强。安全、环保、外观等均符合国家有关标准。可搭建各种电子控制技术模型或装置。</t>
  </si>
  <si>
    <t>晶体三极管开关特性试验套件</t>
  </si>
  <si>
    <t>南师大课研所，通过该实验电路，学生将了解三极管的开关特性及作用。在实验过程中，学生先用各种元器件搭接电路，然后通过使用多用电表测量经过三极管的电流、集电极与发射极之间的电压，从而知道三极管存在截止和饱和状态，具有开关特性。电子方面：拼插式模块化结构，易于组装和拆卸，可重复使用；ABS材质，由各种电子元器件、导线、电源、开关、电路板组成；其中单个电子元件模块采用电子元器件直接焊接在工业用线路板上的方式，使用上下全透明ABS材料封装，直观形象；封装的上盖采用抽板式结构，可通过滑道打开，其中电阻和集成电路模块上焊接元器件插座，便于灵活拔插电子元器件；连接导线为五色硬质直线，可根据连接距离自由弯曲调节，可塑性强。安全、环保、外观等均符合国家有关标准。可搭建各种电子控制技术模型或装置。</t>
  </si>
  <si>
    <t>南师大课研所，通过这个活动项目，学生将认识单片机AT89C2051，熟悉其汇编语言的常用指令。在活动过程中，学生将要用控制器来控制多功能灯的工作状态。电子方面：拼插式模块化结构，易于组装和拆卸，可重复使用；ABS材质，由各种电子元器件、导线、电源、开关、电路板组成；其中单个电子元件模块采用电子元器件直接焊接在工业用线路板上的方式，使用上下全透明ABS材料封装，直观形象；封装的上盖采用抽板式结构，可通过滑道打开，其中电阻和集成电路模块上焊接元器件插座，便于灵活拔插电子元器件；连接导线为五色硬质直线，可根据连接距离自由弯曲调节，可塑性强。安全、环保、外观等均符合国家有关标准。可搭建各种电子控制技术模型或装置。</t>
  </si>
  <si>
    <t>常见继电器认知与应用套件</t>
  </si>
  <si>
    <t>南师大课研所，通过该实验电路，学生将熟悉直流电磁继电器和晶闸管的特性。在实验过程中，学生通过利用直流继电器或晶闸管控制发光二极管和电机的工作状态，知道晶闸管用弱点信号控制强电信号，具有“以低控高、“以小控大”的作用。电子方面：拼插式模块化结构，易于组装和拆卸，可重复使用；ABS材质，由各种电子元器件、导线、电源、开关、电路板组成；其中单个电子元件模块采用电子元器件直接焊接在工业用线路板上的方式，使用上下全透明ABS材料封装，直观形象；封装的上盖采用抽板式结构，可通过滑道打开，其中电阻和集成电路模块上焊接元器件插座，便于灵活拔插电子元器件；连接导线为五色硬质直线，可根据连接距离自由弯曲调节，可塑性强。安全、环保、外观等均符合国家有关标准。可搭建各种电子控制技术模型或装置。</t>
  </si>
  <si>
    <t>磁敏传感器应用套件</t>
  </si>
  <si>
    <t>南师大课研所，通过该实验电路，学生将了解磁敏传感器的特性及作用。电子方面：拼插式模块化结构，易于组装和拆卸，可重复使用；ABS材质，由各种电子元器件、导线、电源、开关、电路板组成；其中单个电子元件模块采用电子元器件直接焊接在工业用线路板上的方式，使用上下全透明ABS材料封装，直观形象；封装的上盖采用抽板式结构，可通过滑道打开，其中电阻和集成电路模块上焊接元器件插座，便于灵活拔插电子元器件；连接导线为五色硬质直线，可根据连接距离自由弯曲调节，可塑性强。安全、环保、外观等均符合国家有关标准。可搭建各种电子控制技术模型或装置。</t>
  </si>
  <si>
    <t>常用电子元器件特性认知套件</t>
  </si>
  <si>
    <t>南师大课研所，通过该实验电路，学生将了解常用电子元器件的特性及作用电子方面：拼插式模块化结构，易于组装和拆卸，可重复使用；ABS材质，由各种电子元器件、导线、电源、开关、电路板组成；其中单个电子元件模块采用电子元器件直接焊接在工业用线路板上的方式，使用上下全透明ABS材料封装，直观形象；封装的上盖采用抽板式结构，可通过滑道打开，其中电阻和集成电路模块上焊接元器件插座，便于灵活拔插电子元器件；连接导线为五色硬质直线，可根据连接距离自由弯曲调节，可塑性强。安全、环保、外观等均符合国家有关标准。可搭建各种电子控制技术模型或装置。</t>
  </si>
  <si>
    <t>半导体开关热性认知与应用套件</t>
  </si>
  <si>
    <t>南师大课研所，通过该实验电路，学生将了解半导体开关的特性及作用。电子方面：拼插式模块化结构，易于组装和拆卸，可重复使用；ABS材质，由各种电子元器件、导线、电源、开关、电路板组成；其中单个电子元件模块采用电子元器件直接焊接在工业用线路板上的方式，使用上下全透明ABS材料封装，直观形象；封装的上盖采用抽板式结构，可通过滑道打开，其中电阻和集成电路模块上焊接元器件插座，便于灵活拔插电子元器件；连接导线为五色硬质直线，可根据连接距离自由弯曲调节，可塑性强。安全、环保、外观等均符合国家有关标准。可搭建各种电子控制技术模型或装置。</t>
  </si>
  <si>
    <t>恒温控制系统设计套件</t>
  </si>
  <si>
    <t>南师大课研所，通过这个活动项目，学生将经历典型的闭环电子控制系统的设计与制作过程，运用所学知识设计和控制一个简单的恒温控制装置。在活动过程中，学生先根据设计要求，分析该恒温控制系统的组成及工作过程，应用加热电路和反馈电路，将水温控制在某一预设值，最后利用所配元器件进行电路搭建，并进行调试和改进。电子方面：拼插式模块化结构，易于组装和拆卸，可重复使用；ABS材质，由各种电子元器件、导线、电源、开关、电路板组成；其中单个电子元件模块采用电子元器件直接焊接在工业用线路板上的方式，使用上下全透明ABS材料封装，直观形象；封装的上盖采用抽板式结构，可通过滑道打开，其中电阻和集成电路模块上焊接元器件插座，便于灵活拔插电子元器件；连接导线为五色硬质直线，可根据连接距离自由弯曲调节，可塑性强。安全、环保、外观等均符合国家有关标准。可搭建各种电子控制技术模型或装置。</t>
  </si>
  <si>
    <t>基本数字电路认知／设计套件</t>
  </si>
  <si>
    <t>南师大课研所，通过这些实验电路，学生将掌握基本逻辑电路（与门、或门、非门、与非门、或非门）的基本原理，知道常见的数字集成电路的类型，并能用数字集成电路设计和制作一些简单的实用电路装置，例如电子门铃、智力竞赛抢答器、三人表决器等。电子方面：拼插式模块化结构，易于组装和拆卸，可重复使用；ABS材质，由各种电子元器件、导线、电源、开关、电路板组成；其中单个电子元件模块采用电子元器件直接焊接在工业用线路板上的方式，使用上下全透明ABS材料封装，直观形象；封装的上盖采用抽板式结构，可通过滑道打开，其中电阻和集成电路模块上焊接元器件插座，便于灵活拔插电子元器件；连接导线为五色硬质直线，可根据连接距离自由弯曲调节，可塑性强。安全、环保、外观等均符合国家有关标准。可搭建各种电子控制技术模型或装置。</t>
  </si>
  <si>
    <t>多功能设计示教平台</t>
  </si>
  <si>
    <t>南师大课研所，规格：1000*1550mm，框架为不锈钢材料。特点：1、演示用器件模块化、裸露化制作，最大模块规格13.8*9.6、19.8*5.6，可在演示板上自由插接、组合设计，演示项目丰富，功能强大；2、连接导线为半硬质直线，使电气线路简洁明了，可视化程度高，便于纠错及改进；3、演示用试验指导图紧贴教材试验项目开发、绘制，极大地缓解一线教师的工作压力；配备的元器件通用性强，教师也可以研究教材自己设计试验项目，更可以在教学时结合多功能电子设计实验套件（学生用）按照教学要求启发学生设计可以完成指定功能的多种电路原型；4、模板采用聚碳酸脂塑料制造，保证其高精度，使操作更为便捷；器件及模板的重复使用次数在一万次以上，真正做到物尽其用，节约教学源</t>
  </si>
  <si>
    <t>电子控制技术实验箱</t>
  </si>
  <si>
    <t>外箱规格：290*195*252mm
本实验箱包含四大模块：
1、常用电子元器件特性认知套件；
2、半导体开关热性认知与应用套件；
3、常见继电器认知与应用套件；
4、基本数字电路认知／设计套件；。其中第1部分可以完成：晶体三极管开关放大、霓虹灯、磁敏传感器应用、光敏报警电路、常见传感器实验；
第2部分可以完成：晶体三极管开关电路、恒温控制系统设计、声光控制楼道灯实验；
第3部分可以完成：直流电磁继电器控制电路、晶闸管控制电路实验；
第4部分可以完成：单稳态延时电路、智力竞赛抢答器、电子门铃、三人表决器、基本逻辑门电路、红外遥控小车、红绿灯控制设计实验；电子方面：均采用拼插式模块化结构，易于组装和拆卸，可重复使用；ABS材质，由各种电子元器件、导线、电源、开关、电路板组成；其中单个电子元件模块采用电子元器件直接焊接在工业用线路板上的方式，使用上下全透明ABS材料封装，直观形象；封装的上盖采用抽板式结构，可通过滑道打开，其中电阻和集成电路模块上焊接元器件插座，便于灵活拔插电子元器件；连接导线为五色硬质直线，可根据连接距离自由弯曲调节，可塑性强。安全、环保、外观等均符合国家有关标准。可搭建各种电子控制技术模型或装置。</t>
  </si>
  <si>
    <t>人工智能实践中心【1间】</t>
  </si>
  <si>
    <t>一、基础设施</t>
  </si>
  <si>
    <t>1800×700×850mm</t>
  </si>
  <si>
    <t>台面：采用国产优质品牌12.7mm实验室专用实芯物理板，周边成型厚度为25.4mm，抗菌、耐高温。
柜体：为落地型柜体设计，采用厚1.0mm冷轧钢板机压成型、焊接制作，并于适当部位予以补强，表面经耐酸碱环氧树脂胶粉末烤漆处理，喷涂厚度为100微米以上。表面硬度附着力、耐腐蚀性符合国家GB/T3668-200X标准。
导轨：三节式，静音。
拉手：采用C型不锈钢拉手，造型独特美观。
防撞胶垫：装于抽屉及门板内侧，减缓碰撞，保护柜体。
台面以下装置教师电源主控台，预留多媒体设备（电脑；实物展台、DVD）等设备位置。</t>
  </si>
  <si>
    <t>学生专用实验操作台</t>
  </si>
  <si>
    <t>2400*1200*750H</t>
  </si>
  <si>
    <t>基材：选用E0级多层板，三聚氰胺饰面纸，优质三聚氰胺浸渍纸饰面具有色泽鲜亮、色牢度高等特点，耐磨、耐热、耐污染、美观耐用。侧边木蜡油封边处理
中间可选配上线中脚或普通脚，表面开孔方便走线。</t>
  </si>
  <si>
    <t>专用实验台配套设施</t>
  </si>
  <si>
    <t>435×420×800H</t>
  </si>
  <si>
    <t>1、整体材质：采用PP（聚炳稀）材料。
2、站脚：采用25*1.5mm的圆管，表面经喷涂处理.
3、底部配有四个PP材料脚垫
4．外型：按人体工程学设计，线条流畅，座感舒适。</t>
  </si>
  <si>
    <t>工具收纳柜组合</t>
  </si>
  <si>
    <t>2250W×450D×800H</t>
  </si>
  <si>
    <t>除门板为多层板外，其他均为MFC板。板芯具有材质轻，平整度好且抗压力强等特性,含水率在6%-8%；整体板面正负误差在0.3mm以内,“密度为0.85K/cm3、甲醛释放量≤0.5mg/L，表面采用优质三聚氰胺浸渍纸饰面具有色泽鲜亮、色牢度高等特点，耐磨、耐热、耐污染
、美观耐用。2mmPVC封边条，使用高温胶自动化贴合</t>
  </si>
  <si>
    <t>1600W×1600D×750H</t>
  </si>
  <si>
    <t>产品桌面和侧边柜体采用E0级环保MFC板，钢架表面静电粉末喷涂。
营造舒适高效的行政办公空间。</t>
  </si>
  <si>
    <t>优质网布面，透气性强，柔软富于韧性，磨擦次数大于5万次；海绵：选用高密度海绵，密度为45KG/M3。理化性能应符合国家现行标准。软硬适中，压膜量达到国家现行检测标准。尼龙玻纤五星脚</t>
  </si>
  <si>
    <t>通用技术专用实验台</t>
  </si>
  <si>
    <t>3200*1100*750H</t>
  </si>
  <si>
    <t>通用技术专用实验配套设施</t>
  </si>
  <si>
    <t>460*450*815H</t>
  </si>
  <si>
    <t>椅身：PP料，1.5公分厚海绵座垫 . 脚架：烤漆固定四脚 .饰面：布艺</t>
  </si>
  <si>
    <t>比赛赛台</t>
  </si>
  <si>
    <t>2400W*1200D*750H</t>
  </si>
  <si>
    <t>1.材质：多层板、橡胶木指接板
2.工艺：                                                                                                                                        2.1顶板为18mm环保多层板，表面蓝色油漆处理；                                                                                                     2.2台体采用橡胶木指接板，经多次打磨、修复，使用纯天然植物提取木蜡油浸润、擦拭、上光制成，四周及底部没有毛边、不刮手，能有效防止小孩碰伤；2.3台面围板高度50mm，台下底板厚度18mm；实木桌脚规格：80*80mm橡胶木实木脚；                 
3.功能：机器人教室（编程教室)   创客教室</t>
  </si>
  <si>
    <t>展示组合柜</t>
  </si>
  <si>
    <t>7470*500*2400mm</t>
  </si>
  <si>
    <t>1.材质：刨花板
2.工艺：除桌面与下柜面板采用25mm厚， 其他采用16mm厚。板材基材为E0级环保饰面刨花板， 含水率在3%-5%；整体板面正负误差在0.3mm以内,密度为0.85g/cm3、甲醛释放量≤0.05mg/m³，表面耐磨、防污、硬度高，不易变色，采用PVC同色封边条，使用高温热熔胶自动化贴合，经全自动封边机封边。               3：中间带有钢制洞洞板（可挂工具）.黑板（可书写）.软木板（可图钉）。 
4:可移动桌柜，桌子采用25厚台面，钢架采用50/50方管脚及25/50拉梁。柜子采用25厚面板，其它为16厚MFC 板。柜内配有小号塑料收纳盒，抽拉方便，使用安全。</t>
  </si>
  <si>
    <t>二、3D打印配套设备</t>
  </si>
  <si>
    <t>三维数据科普教具
三维扫描仪</t>
  </si>
  <si>
    <t>1. 测量精度： ≤0.1mm
2. 最大测量范围 ：转台全自动扫描：200*200*200mm；自由扫描：700*700*700mm
3. 扫描时间 ：转台全自动扫描：＜2min；自由扫描：＜8s（单面）
4. 点距：0.17mm ~0.2mm
5.拍摄距离：290--480mm
6. 拼接模式：同时具备转台自动拼接、特征拼接及手动拼接模式
7. 扫描模式：全自动转台扫描及自由扫描模式
8. 分辨率：131万像素
9. 光源：白光LED
10. 设备尺寸：570*210*210mm3
11. 设备重量：≤2.5kg
12. 单片测量范围（自由扫描模式下）：200*150mm
13. 数据输出格式：STL，ASC，OBJ，PLY
14. 相关认证：须通过CE及FCC产品认证
15. 其他：具备彩色纹理扫描功能
16. 输出数据是否可直接打印： 无须借助第三方软件，直接输出完整STL模型，直接进行3D打印
17. 数据分享：扫描模型可一键式上传至Sketchfab数据平台，进行数据分享及保存
18. 支持系统：Win7/8/10  64位
19. 要求电脑硬件配置： 显卡：Nvidia系列，显存&gt;1G;  CPU：双核I5或更高； 内存&gt;8G；
数据接口：至少1个USB2.0/3.0接口</t>
  </si>
  <si>
    <t>熔融沉积型桌面型3D打印机</t>
  </si>
  <si>
    <t>1、成型方式：熔融沉积成型（FDM）
2、打印成型尺寸：300*300*300 毫米(mm);
3、模型切片软件智能功能：交互式打印支撑编辑系统，可实现打印复杂镂空作品并易于去除支撑
4、三维数据输入格式：stl、obj/三维数据输出格式：pcode
5、最快打印速度：280mm/秒;
6、最小打印层厚：0.05毫米(mm);
7、最高挤出温度：300摄氏度（C°）;
8、打印材料：PLA(聚乳酸)/ABS;
9、具有加热平台：最高加热平台温度：90摄氏度（C°）;
10、控制屏：7寸全彩大触摸屏，具有U盘三维数据预览功能
11、数据传输方式：USB接口
12、特殊功能：打印前自动调平打印平台
13、随机赠送学科模型三维数据库：包含数学、科学、物理、生物、化学、地理学科知识点教辅具。
14、特殊功能 可切换高速模式,高速模式为普通模式的2倍速度</t>
  </si>
  <si>
    <t>X-MAKER 3D打印机</t>
  </si>
  <si>
    <t>460*460*500mm</t>
  </si>
  <si>
    <t>1.成型方式：熔融沉积成型（FDM）；
2.设备结构：塑料机身；
3.打印成型尺寸：150*150*150 毫米(mm);
4.最快打印速度：120mm/秒;
5.最小打印层厚：0.05毫米(mm);
6.最高挤出温度：260摄氏度（C°）; 
7.控制屏幕：3.5寸全彩触摸屏，具有U盘三维数据预览功能；
8.打印材料：PLA(聚乳酸)/ABS;
9.打印平台：柔性平台，易于剥离打印作品；
10.加热平台：最高加热温度为100摄氏度（C°）;
11.数据传输方式：USB、WIFI；
12.支持断电续打，断电重启后可恢复打印；
13.支持断丝检测，耗材断丝后可自动暂停；
14.支持打印喷头模块快拆快换；
15.配套课程资源平台，包含6个课程模块的教学资源；
16.配套学科模型库，包含覆盖8个学科，根据学科标准开发的学科3D模型资源库；
17.特色功能：支持免调平直接打印；
18.特色功能：配套X-Maker少儿3D创意设计App，支持PC、Android Pad和 iPad上安装使用；
19.特色功能：一键打印，支持IME3D、X-Maker等软件WIFI连接一键打印；
20.特色功能：正面呼吸灯交互，提示待机、打印中、打印错误三种状态；</t>
  </si>
  <si>
    <t>1.75mm耗材</t>
  </si>
  <si>
    <t>配套</t>
  </si>
  <si>
    <t>1.75mmPLA耗材300g</t>
  </si>
  <si>
    <t>卷</t>
  </si>
  <si>
    <t>1.75mmPLA耗材1KG</t>
  </si>
  <si>
    <t>桌面式激光切割机</t>
  </si>
  <si>
    <t>1、产品名称：桌面式激光切割机；
2、产品尺寸及重量：长*宽*高（mm）850*614*308，重量：55kg；
3、加工幅面：长*宽*高（mm）≥600*380；最大可加工高度不小于28mm；
电气参数
4、运行速度及精度：不小于600mm/s；加工精度小于0.05mm；
5、运动系统及工作平台：基于嵌入式的高性能多轴运动控制系统； 
6、激光类型与功率：40w二氧化碳激光管；
7、供电方式与功率：220V，50Hz~60Hz，平均功率为0.6kw；
功能参数
8、加工属性与能力：支持纸张、木材、塑料、皮革等多种耗材的雕刻与切割，支持金属打标，切割厚度不小于15mm（桐木板）；
9、摄像系统：内置高清广角摄像头，支持摄像头图像定位，支持摄像头拍照矢量化加工，摄像头图像定位精度小于2mm；
10、辅助系统：内置水冷系统，水温自动监控与报警；内置自动喷气系统；内置激光对焦系统，可自动升降对焦系统，能实现激光焦距自动校准；
11、抽屉式加工平台：安全可拆卸，内置安全状态门智能检测与智能锁功能。安全门敞开激光不工作；激光工作安全门自锁；
12、照明系统与状态灯：支持工作区全局照明，工作状态灯指示运行状态。
相关配套
13、安全配套：配备高温探测报警器、燃烧报警系统、水温安全控制系统；
14、配套软件：搭配轻量级激光软件，软件支持多系统平台；软件内包含布尔运算、形状偏移、阵列等便于设计的基础设计功能；支持激光刀具补偿；支持图片矢量化；
15、配套智能烟雾净化系统：烟雾净化随加工控制，滤芯寿命预警；净化器尺寸：长宽高（mm）465*265*308；
16、配套课程与教学资源：网上教学资源库，拥有海量教学资源。配备操作入门教学课程，初阶、中阶、高阶等教学课程，；20种材料认知AR体验APP；课程包括且不限于：认识激光、3D动物制作、动漫大集合、木纹眼镜的制作、笔筒的制作、手绘勋章的制作、木艺花盆的制作、激光定制画、激光名片的制作</t>
  </si>
  <si>
    <t>桌面式激光切割机耗材包</t>
  </si>
  <si>
    <t>1.椴木板尺寸：3mm*210*300  共25件
2.椴木板尺寸：5mm*210*300 共10件
3.奥松板尺寸：3mm*210*300 共25件
4.奥松板尺寸：5mm*210*300 共10件
5.牛皮纸尺寸：0.5mm*210*297 共20件
6.瓦楞纸尺寸：3mm*200*300 共30件
7.瓦楞纸尺寸：6mm*200*300 共10件
8.榉木板尺寸：3mm*100*200 共4件
9.透明亚克力尺寸：3mm*200*275 共4件
合计耗材数量超过120件</t>
  </si>
  <si>
    <t>激光切割机配套课程</t>
  </si>
  <si>
    <t>配套课程与教学资源：网上教学资源库，视频教学课程，拥有海量教学资源。配备操作入门教学课程，初阶、中阶、高阶等教学课程，提供不少于30个案例的制作过程；
课程包括且不限于：认识激光、3D动物制作、动漫大集合、木纹眼镜的制作、笔筒的制作、手绘勋章的制作、木艺花盆的制作、激光定制画、激光名片的制作、大作品骰子的制作、激光书签的制作、激光剪纸画的制作、存钱罐的制作、牛顿摆的制作、木陀螺的制作、测距机器人的制作、日地月场景的制作、AJ鞋子的制作、大作品VR眼镜的制作、玉兔捣药的制作、磁悬浮笔芯的制作、国旗升的制作、光影小夜灯的制作、伸缩抓的制作、密码箱的制作、吸烟报警器的制作、手持风扇的制作、天空之城的制作、流浪地球加湿器的制作。</t>
  </si>
  <si>
    <t>三、数字设计与数字制造高中通用技术拓展课程设备配置</t>
  </si>
  <si>
    <t>STEAM学科实验发明课程套件—光学探究发明套件
（满足2-4人教学要求）</t>
  </si>
  <si>
    <t>1、套件内需包含探究以及发明所必须的3D打印订制教辅具，可编程的Micro:bit控制板以及与之向匹配的拓展版以支持课程套件的正常教学使用以及学生自主编程改造需求；
2、套件内的探究课程与创造发明课程的内容需融入光学知识点：光的入射角与反射角，光的三原色等光学知识点，并将其融入学生的创造发明过程中；
3、套件内的Micro:bit控制板以及与之向匹配的拓展版必须含有3D打印结构外壳，以方便后期学生3D设计改造并与之配合；
4、套件内需包含教学卡、教材以及可供学校3D打印的配套教辅具3D打印数据；
5、套件内课程必须要满足学校教学14课时以上的教学课时；
6、套件内探究和发明的主题不得低于4个内容以上；
7、套件内课程必须包含基础的图形化编程教学内容，以便于学校老是开展教学工作；</t>
  </si>
  <si>
    <t>2018NOC-3D智能作品创作比赛套装</t>
  </si>
  <si>
    <t>NOC-3D智能作品创作比赛套装参数说明
    1.套件产品包含：适合孩子使用的创意搭建APP应用软件，可无限拓展的Hub机体硬件，PBL课程体系，以及配套其他电子模块（1个超声波传感器、1个蜂鸣器、4个舵机）、多种连接件、快速使用手册、电子版说明书、场景地图、配套课程材料等。
2.套件以3D设计和基础智能硬件编程为技术基础，机体Hub核心为应用载体，通过应用APP进行设计并3D打印出零件，组装完成后，配合自由编写的程序或便捷遥控控制，实现作品整体运动动作，从而进行课程学习、任务挑战和活动开展。
3.套件课程有四个不同类别主题，且提供独立的主题资源包，共计不低于8课时的课程内容，按照从易到难的规律，梯度式学习，引导学生完成更为完整和富有创意的作品。
4.核心机体Hub集成有2个电机、2个红外巡线传感器、3个LED指示灯、3个RGB灯和蓝牙功能等电子模块。
5.核心机体Hub包含28个可用于结构拓展的标准连接孔、2个电机输出轴、8个可用于连接不同电子模块进行功能拓展的标准接口、1个万向轮等结构。
6.APP内置4大类超过60款预置角色的3D模型资源，所有模型支持直接导出为STL文件；所有模型资源支持用户进行创意修改后，导出为STL格式文件使用；所有预置案例的模型组装过程，提供了3D可视化的分步骤组装以及文字说明。
7.APP支持模块化3D建模设计，可通过智能拖拽操作进行，设计模块库中提供了600多种的不同组件，方便用户自由搭配。
8.APP支持导入其他的3D模型，并可在APP设计模块通过智能拖拽、吸附等功能进行数字搭建。
9.APP支持卡片式编程和积木式编程两种图形化编程模式，适合各年龄段学生使用，玩法案例库中预置了40个以上完整的程序，可供用户直接选择调用实现对应功能，或者基于预置程序进行自定义编辑修改。
10.APP具有遥控功能，可实现前进、后退、转向、舵机运行、灯光、声音等操作控制；遥控面板中，包含有不低于6个预设动作模式，完成通讯连接后，用户可通过遥控面板实现“一键切换”；遥控面板中，可实现对用户上传程序的开始和停止控制操作
11.具备与其他拼装积木类产品（如乐高等）的兼容性，实现相互混搭组装使用，设计、打印和组装好的机器人可以通过程序或遥控进行控制，支持多样化的活动开展方式。
12.产品支持在Android Pad，iPad平板和Windows PC等多平台上使用
13.套件可用于参加“全国中小学信息技术创新与实践大赛（NOC大赛）”中“3D智能作品创作”赛项
14.含单机版IME3D 青少年3D创新教育软件平台1年使用权</t>
  </si>
  <si>
    <t>3D打印结构机器人主题课程套件
（6-8课时）</t>
  </si>
  <si>
    <t>主控部分为开源电子原型平台——Arduino，具有使用类似Java、C语言的Processing/Wiring开发环境。能够运行于Windows、MacintoshOSX、Linux三大主流操作系统。能通过各种各样的传感器来感知环境，通过控制灯光、马达和其他的装置来反馈、影响环境。板子上的微控制器可以通过Arduino的编程语言来编写程序，编译成二进制文件，烧录进微控制器。主控集成蓝牙4.0，可实现无线通信。
机器人主题结构部分采用IME3D进行三维设计，并通过3D打印实现，同时包含讲义，教案集成软件内。可实现机器人的前进，后退等动作，具备较高的拓展性，可进行个性化的设计及程序编写。</t>
  </si>
  <si>
    <t>3D打印小型无人机主题课程套件
（6-8课时）</t>
  </si>
  <si>
    <t>课程方案中无人机尺寸为220*220mm，采用穿越机专用飞行控制器（STM32F303芯片），具有强大控制能力。内含CleanFlight最新飞行固件，可实现ANGLE、HORIZON、AIRMODE等多种飞行模式，支持PID、RATE、TPA等多种参数调整，并可通过CLI命令行模式修改底层数据。飞行器的所有接口均采用接插件，免除焊接，是更换零件更为方便。套件中还包含了25mw、48CH的广角摄像头图传发射一体机，能够实时回传图像，实现FPV（第一人称视角）飞行。课程内容包含无人机的诞生和应用领域与无人机结构及飞行原理的介绍1课时；分析结构、明确设计思路、画出思维导图与建模实操3课时；组合无人机、飞行参数调试与进行飞行练习2课时。</t>
  </si>
  <si>
    <t>3D打印智能家居主题课程套件
（6-8课时）</t>
  </si>
  <si>
    <t>本课程中的详细内容以智能客厅为主题展开，所使用的控制板为基于全球最流行的开源电子原型平台–Arduino的电路设计，构建于开放原始码simpleI/O界面板，能够运行于Windows、MacintoshOSX、Linux三大主流操作系统。全套课程共8个课时，均包含详细的课程资料、模型数据和程序代码。通过各个小主题课程的逐步学习，将其联系为一个整体，是对学生的最终要求。</t>
  </si>
  <si>
    <t>四、配套教学设备</t>
  </si>
  <si>
    <t>人工智能编程机器人</t>
  </si>
  <si>
    <t>机甲大师EP教育拓展套装</t>
  </si>
  <si>
    <t>1、可组装成尺寸320×240×270mm或410×240×330mm。
2、四驱全向麦克纳姆轮，运动速度范围0-3.5m/s(前进)，0-2.5m/s(后退)，0-2.8m/s(横移)，最大旋转速度600°/s 。
3、无刷电机最大转速1000rpm，最大扭矩：0.25N·m，最大输出功率19W。
4、影像传感器1/4 英寸CMOS，有效像素500万，广角120度FOV。
5、高清FPV模式：图传延时，直连模式 80-100ms，路由器模式100-120ms。
6、传输距离直连模式FCC：2.4GHz 140m，5.8GHz 90m，CE：2.4GHz 130m，5.8GHz 70m。
7、开放SDK接口，支持WiFi直连/WiFi组网连接/USB RNDIS连接/串口连接。
8、开放SDK接口，支持视频流/音频流获取接口，拓展丰富人工智能功能，兼容树莓派/Arduino/MicroBit/Jetson Nano等第三方开源平台。
9、拥有50个可编程控制部件，支持scratch及python编程语言，包括底盘/云台/发射器/装甲/灯效/机械臂/机械爪/舵机/红外传感器等模块，可组装成步兵/工程车等形态。
10、机械臂：水平方向0.22米，垂直方向0.15米，2轴/支持绝对位置控制/相对位置控制/堵转保护。
11、机械爪：开合最大距离10厘米，夹取重量约300g。
12、舵机：重量69.5±1g，额定扭矩12kgf·cm，额定转速40±2rpm，传动比512。
13、红外深度传感器：探测范围0.1米至10.0米，探测FOV 20度，测量精度5%（适用于10%到90%反射率的物体表面）。
14、适用于参加RoboMaster青少年挑战赛，内附一套学生用书/工程手册，配备完整课程资源和实验样例。</t>
  </si>
  <si>
    <t>备用电池</t>
  </si>
  <si>
    <t>电池类型：3 芯串联锂离子电池
额定容量：2400 mAh，25.92 Wh
额定电压：10.8 V
充电限制电压：12.6 V
工作环境温度：-10~40 ℃
充电环境温度： 5~40 ℃</t>
  </si>
  <si>
    <t>麦克纳姆轮</t>
  </si>
  <si>
    <t>包含：麦轮减震圈 x 2、左旋内轮毂 x 1、右旋内轮毂 x 1、左旋外轮毂 x 1、右旋外轮毂 x 1、减震圈支架 x 2、麦轮辊子 x 24、润滑脂 x 1、T2 螺丝 x 11
单个麦轮直径：100 mm
单个麦轮辊子数量：12
单个麦轮重量：157 g</t>
  </si>
  <si>
    <t>装甲板套装</t>
  </si>
  <si>
    <t>底盘前装甲 x 1
底盘后装甲 x 1
底盘左装甲 x 1
底盘右装甲 x 1
缓冲胶垫 x 1
缓冲胶圈 x 2。</t>
  </si>
  <si>
    <t>备用线材包</t>
  </si>
  <si>
    <t>相机连接线 x 1
35 cm数据线 x 1
23 cm数据线 x 2
12 cm数据线 x 4</t>
  </si>
  <si>
    <t>人工智能编程无人机</t>
  </si>
  <si>
    <t>1、飞行器总重量不超过87克，尺寸不超过98×92.5×41 mm。
2、飞行器配备红外传感器、气压计、前视及下视摄像头，支持录像拍照功能。摄像头最大分辨率不小于2592*1936，支持720P高清录像。
3、飞行器具有高清720p图传，图传距离不小于100m。
4、飞行器具有WIFI AP模块，支持与PC端、手机移动端及路由器等多种设备连接。
5、飞行器支持SDK开发，支持Arduino，Micro Python编程控制，实现编程控制坐标飞行、弧线飞行、实时获取多种传感器数据等功能。
6、飞行器支持视觉识别配套任务卡，针对任务卡下达精准编程飞行指令。
7、飞行器支持多台飞行器同时连接指定路由器，通过PC编程同时控制多台飞行器进行多机编队任务。
8、14pin 扩展口 （I2C，UART，SPI，GPIO，PWM，电源）；可编程点阵LED（IIC数据接口、自动矩阵扫描、全局亮度256级可调、单像素红蓝LED亮度256级独立可调、自动呼吸灯功能 ）；红外深度传感器（TOF），最大测量距离2m</t>
  </si>
  <si>
    <t>飞行电池</t>
  </si>
  <si>
    <t>类型：Lipo
容量：1100mAh
电压：3.8V
重量：25±2g
能量：4.18Wh</t>
  </si>
  <si>
    <t>电池管家</t>
  </si>
  <si>
    <t>产品型号：G1CH
适用电池型号：GB1-1100mAh-3.8V
工作环境温度：5~45°C
输入电压：5 V
输入电流：3 A（最大）
重量：约 29 g
充电时间* (三块飞行电池)：约 2 小时</t>
  </si>
  <si>
    <t>快拆螺旋桨</t>
  </si>
  <si>
    <t>Tello 快拆螺旋桨（对）× 2
直径x螺距：3.0 × 4.4 英寸 （8.38 ×11.18 cm ）</t>
  </si>
  <si>
    <t>桨叶保护罩</t>
  </si>
  <si>
    <t>Tello 桨叶保护罩（对） ×2</t>
  </si>
  <si>
    <t>训练及竞赛场地</t>
  </si>
  <si>
    <t>TT训练道具</t>
  </si>
  <si>
    <t>常用穿越圆环、拱门、刀旗、停机坪等</t>
  </si>
  <si>
    <t>航空学会迷宫挑战赛比赛场地，高中版</t>
  </si>
  <si>
    <t>比赛中使用的迷宫场地由若干个60cm*60cm的单元格组成，迷宫的起点和终点与地面图案的相对位置是固定的，分别为迷宫地图第一行和最后一行的中间单元格。
地表材质为亚光PVC塑料，上面印刷有视觉特征图案供无人机定位。迷宫墙面是由宽60cm，高120cm的墙体单元组成，迷宫墙面的上方为一块60cm*60cm的特殊透明材料，该材料可被红外传感器探测到</t>
  </si>
  <si>
    <t>RoboMaster 
青少年挑战赛训练场地</t>
  </si>
  <si>
    <t>1、RoboMaster青少年赛事专用场地，模块化组装，半场约5x4m。
2、基地：集成图传模块/摄像头模块/灯条模块/电子视觉标签模块和电源接口，整体采用高强度5052铝合金板折弯成型，结构表面进行阳极氧化喷砂处理。使用新一代高清图传，实时传输数据至客户端；满足信息交互；额定工作电压：12V，工作电流：2-3A。
3、资源岛：采用金属钣金工艺，为配套使用的弹药瓶提供坚固和精准的摆放位置，以及可安装电子视觉标签模块。结构材料使用铝合金，通过激光切割、折弯成型。
4、能量机关：结构主要采用铝合金和塑胶材料，CNC精密加工。高性能STM32主控芯片，集成CAN与电源接口方便自由组合；具备防反接，过压保护；自动调光功能；可通过按键与GUI灵活调整参数。
5、其它比赛组成场地模块：地垫、附件包、护栏、场地高墙、基地基台、地形块、停机坪、场地公路。</t>
  </si>
  <si>
    <t>教学服务平台与内容支持</t>
  </si>
  <si>
    <t>大疆教育服务平台</t>
  </si>
  <si>
    <t>1、软件使用SAAS方式部署，用户通过浏览器/PC客户端登录专有账号，账号分为老师版、学生版、科创空间。科创空间实现权限管理和用户数据情况报表功能。
2、专业版P1科创空间最大支持配置2名老师与100名学生同时使用一年。
3、软件含有机器人编程模拟器，包含基础练习场景、青少年挑战赛场景、AI主题场景，可真实仿真机器人的机械结构、摩擦力、加速度、射击、碰撞等物理特征。
4、软件含有图形化编程工具，同时学生在编程模拟器中调试的程序，也可以直接连接机器人硬件即时验证效果。
5、软件可以通过采集机器人硬件设备上的多种传感器数据，自动对机器人实践题程序运行结果进行评分。
6、具备机器自动评分的测验系统，对机器人编程运行结果进行自动化评价。基于该系统的项目挑战板块提供多项任务，学生完成后自动批改并显示成绩。
7、实验测评数据、教学管理数据，可进行全局、多维度的数据分析与评价，并通过图形报表形式展现学习效果。
8、提供人工智能和机器人的测试题库，老师可以选取考题并生成试卷，亦可自定义创建试卷。
9、教育平台可提供课程资源在线阅览与获取功能。</t>
  </si>
  <si>
    <t>无人机编程与人工智能课程包</t>
  </si>
  <si>
    <t>适配无人机教学使用培训资料，含课程PPT、教师教案、相关视频及图片等。课程内容包含《你好！特洛创造力无人机》《无人机飞行入门与编程初阶》《无人机Python编程与人工智能基础》三部分。</t>
  </si>
  <si>
    <t>人工智能课程资源包</t>
  </si>
  <si>
    <t>学生用书/工程手册，及教师用书纸质版，配备完整课程资源和实验样例，涵盖机器人、编程、机械、人工智能等，及配套RoboMaster EP 电子课程资源</t>
  </si>
  <si>
    <t>师资培训</t>
  </si>
  <si>
    <t>课程培训</t>
  </si>
  <si>
    <t>通过项目式阶梯教程逐步掌握编程理论和机器人系统知识。 在课程案例中，包含视觉巡线、人体识别与跟随、掌声识别、机器人识别、视觉标签识别、自动巡航自主避障等AI技术应用项目实验。</t>
  </si>
  <si>
    <t>次</t>
  </si>
  <si>
    <t>教室内部氛围装饰</t>
  </si>
  <si>
    <t>学科氛围：墙面氛围：知识展板、亚克力雕刻元素，相关学科元素窗帘。</t>
  </si>
  <si>
    <t>技术与设计制作准备室配置【1间】</t>
  </si>
  <si>
    <t>钢木结构：以C型钢架为支撑，柜体为吊装式，所有钢制配件经过酸洗、磷化、除油、除锈并经过环氧树脂胶粉末喷涂固化处理。
面板：采用40mm厚实木台面，台面表面清漆处理，具有耐磨、耐压、耐撞击等特点。
主体框架：采用60*40mm，壁厚1.2mm方钢型材焊接制作成型，所有钢制配件经过酸洗、磷化、除油、除锈并经过对酸碱和其它化学试剂有极高的环氧树脂金属粉末喷涂高温固化处理。并经高温固化在型材表面之上，具有不脱落、耐腐蚀之功能。
柜身：采用环保型三聚氰胺板制作，可见截面均经过PVC封边。
连接件：ABS专用连接组装件。
固定桌脚：ABS注塑专用桌垫。</t>
  </si>
  <si>
    <t>器材柜</t>
  </si>
  <si>
    <t>铝木结构
1.主框架：正面2根立柱采用37.4*27.4mm厚1.2mm，,背面2根立柱采用37.4*37.4mm厚1.2mm铝合金型材框架结构，转角连接处采用高强度ABS工程注塑连插件，表面经纯环氧树脂粉高温固化处理。
2.柜体：采用16mmE1级三聚氰胺刨花板，以优质PVC配优质胶王热熔封边作防火、封边处理。
3.柜门：采用16mmE1级三聚氰胺刨花板，柜门四周及断面以优质2mmPVC封边条配优质胶王热熔封边作防火处理。
4.结构：上柜两扇外开磨边5mm玻璃门（玻璃门门框采用一块整版制作）；下柜两扇双开木门。
5.层板：柜体上下层板为25mm厚E1级三聚氰胺活动式层板。
6.脚垫：优质耐腐蚀注塑专用垫，美观大方牢固耐用防蚀。
7.铰链：采用国内优质铰链。
8.柜脚：采用优质实验室专用橡胶底座组合柜脚。
9.拉手：不锈钢拉手。</t>
  </si>
  <si>
    <t>器材架</t>
  </si>
  <si>
    <t>1000×400×1800mm</t>
  </si>
  <si>
    <t>规格:1000×300×1800mm
层板：1000×260×20mm，松木实木
支架：锻铁，电镀静电喷塑，180度高温烘烤面漆</t>
  </si>
  <si>
    <t>物理科普体验中心设备配置【1间】</t>
  </si>
  <si>
    <t>可移动讲台</t>
  </si>
  <si>
    <t>1200*600*900mm</t>
  </si>
  <si>
    <t>1.钢木结构
2.台面：采用12.7mm实验室专用实芯理化板，周边成型厚度为25.4mm，耐酸碱、耐腐蚀、抗菌、耐高温。
3.柜身：柜身为悬柜，基材为16mm厚E1级实验室专用三聚氰胺板制作，柜身可任意移出，便捷、灵活性强。可见截面均经过PVC封边;贴面和封边部件应严密、平整，不允许脱胶、鼓泡、凹陷、压痕以及表面划伤、麻点、裂痕、崩角和刃口，外表的圆角、倒棱应均匀一致；
4.正前方设置可移动置物架，放置教案和教具；
5.桌脚：采用静音万向轮。</t>
  </si>
  <si>
    <t>1400×1400×780mm</t>
  </si>
  <si>
    <t>碟式</t>
  </si>
  <si>
    <t>设有USB充电接口，模块化的电源接口2位+集指示灯与过载保护于一体的倍能开关，铝合金外壳+两端塑料端盖，最大载流16A，兼容10A，250V。</t>
  </si>
  <si>
    <t>二、中型产品</t>
  </si>
  <si>
    <t>雅各布天梯</t>
  </si>
  <si>
    <t>800×700×750mm</t>
  </si>
  <si>
    <t>1、设备参数：
展台规格：800×700×750
电源：AC220V/50Hz
功率：500W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部件：有机玻璃、高压放电装置、6V低压安全防水按钮等
2、功能描述：
在2万伏高压下，两电极最近处（约0.5厘米）的空气首先被击穿，产生电弧放电。空气对流加上电动力的驱使，使电弧向上升。随着电弧被拉长，电弧通过的电阻加大，维持空气电离所需的电压更高、能量更大时，电弧就会自行熄灭。此展品由展台、不锈钢说明牌、高压放电及控制系统、防护罩组成。
3、操作说明：
接通电源，观众即可观看此现象。</t>
  </si>
  <si>
    <t>美丽的辉光</t>
  </si>
  <si>
    <t>1、设备参数：
展台规格：800×700×750
电源：AC220V/50Hz
功率：500W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部件：辉光盘、辉光球、6V低压安全防水按钮等
2、功能描述：
观众用手在盘（球）的表面轻轻触碰或移动，可吸引或引导盘（球）内辉光的运动，探索辉光放电现象。
辉光盘（球）中心装有高频高压电极。盘（球）中充满了直径约2-3毫米、含有低压惰性气体的颗粒球。高压电极通电后，由于电场很强，而颗粒球中的气体又较稀薄，便激发出美丽的辉光。活动中，观众用手在盘（球）的表面轻轻触碰或移动，可吸引或引导盘（球）内辉光的运动，探索辉光放电现象。（盘内产生的彩色辉光,其实是气体分子的激发、碰撞、电离、复合的物理过程,辉光盘内充有某种单一气体或混合气体,盘内电极接高频压电源,手指轻轻触摸辉光盘表面,人体即为另一电极,气体在极间电场中电离、复合而发生辉光。）
3、操作说明：
用手在盘（球）面触摸移动，观察辉光的变化。（参与者触摸中间圆形板面，观察画面变化。）</t>
  </si>
  <si>
    <t>辉光球</t>
  </si>
  <si>
    <t>1、设备参数：
展台规格：800×700×750
电源：AC220V/50Hz
功率：500W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部件：辉光球、6V低压安全防水按钮等
2、功能描述：
辉光球，人们更多的称之为魔球。球内产生的彩色辉光,其实是气体分子的激发、碰撞、电离、复合的物理过程,玻璃球内充有某种单一气体或混合气体,球内电极接高频压电源,手指轻轻触摸玻璃球表面,人体即为另一电极,气体在极间电场中电离、复合而发生辉光。
3、操作说明：
观众按下按钮，接通电源，用手指触摸辉光球表面便可拉出一道奇妙的电弧。</t>
  </si>
  <si>
    <t>电磁加速器</t>
  </si>
  <si>
    <t>1、设备参数：
展台规格：800×700×750
电源：AC220V/50Hz
功率：500W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部件：有机玻璃、实心铁球、6V低压安全防水按钮等
2、功能描述：
内部和外部环圈感应体，所述感应体相互间隔一预定间隔，并且其内侧和外侧同轴且平行布置，以便沿轴向感生感应磁场。该槽道在内部和外部环圈感应体之间包括与内部和外部环圈感应体接触的电介质层，并且由电介质层之间的磁场感生二次流到该槽道中。以及放电线圈，该线圈将脉冲能量供送到槽道中，并产生等离子体。由小球运动轨道、加速装置以及展台构成，模拟了粒子加速器的基本原理。
3、操作说明：
观众按下按钮，启动展项，观察小球在轨道中的加速状态。</t>
  </si>
  <si>
    <t>电动机原理</t>
  </si>
  <si>
    <t>1、设备参数：
展台规格：800×700×750
电源：AC220V/50Hz
功率：500W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部件：有机玻璃、6V低压安全防水按钮等
2、功能描述：
通过剖视发电机的直观形式展示了电动机的将电能转化为机械能的过程，要使电动机工作，必须使电动机线圈处在磁场中，因此我们要将两块磁铁靠近线圈，使电动机工作起来。
3、操作说明：
观众将两块磁铁靠近线圈，发动机即可转动。</t>
  </si>
  <si>
    <t>磁力线演示</t>
  </si>
  <si>
    <t>1、设备参数：
展台规格：800×700×750
电源：AC220V/50Hz
功率：500W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部件：磁铁、指南针、玻璃罩、6V低压安全防水按钮等
2、功能描述：
在展品中间安装了一个可以旋转的大磁铁，由于磁铁磁场的作用，所有小磁针已摆脱了地球磁场的微弱影响，不再指向南北。当大磁铁的旋转时，小磁针随大磁针北极所指的方向，就是大磁铁磁力线的方向。磁铁周围磁力线作用的空间是磁场，而磁铁间的相互作用是磁力。转动着的条形磁铁和分布在其周围的小磁针形象地演示了磁力线的方向和分布情况。
3、操作说明：
观众旋转磁铁时，磁场分布发生变化，磁力线走向也会随之改变。</t>
  </si>
  <si>
    <t>电磁感应</t>
  </si>
  <si>
    <t>1、设备参数：
展台规格：800×700×750
电源：无需用电
功率：无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部件：线圈、磁铁等
2、功能描述：
电磁感应现象是指放在变化磁通量中的导体，会产生电动势。此电动势称为感应电动势或感生电动势，若将此导体闭合成一回路，则该电动势会驱使电子流动，形成感应电流（感生电流）。
3、操作说明：
观众推动磁铁装置，观看演示效果。</t>
  </si>
  <si>
    <t>太阳能发电</t>
  </si>
  <si>
    <t>1、设备参数：
展台规格：800×700×750
电源：AC220V/50Hz
功率：500W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部件：太阳板、灯光系统、防护罩、6V低压安全防水按钮等
2、功能描述：
太阳能是人类取之不尽用之不竭的可再生能源．也是不产生环境污染的清洁能源，因此，太阳能电池的开发无疑已成为研究的焦点。从转换效率和制造成本考虑，太阳能电池今后发展的重点将是多晶硅和非晶硅薄膜电池，并将最终取代单晶硅电池，成为应用的主导产品。
3、操作说明：
观众按下启动按钮，观看太阳能发电现象。</t>
  </si>
  <si>
    <t>无线充电</t>
  </si>
  <si>
    <t>1、设备参数：
展台规格：800×700×750
电源：AC220V/50Hz
功率：500W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部件：无线充电原理演示装置、汽车充电演示装置、手机充电装置等
2、展项描述：
无线充电，又称作感应充电、非接触式感应充电，是利用近场感应，也就是电感耦合，由供电设备(充电器)将能量传送至用电的装置，该装置使用接收到的能量对电池充电，并同时供其本身运作之用。由于充电器与用电装置之间以电感耦合传送能量，两者之间不用电线连接，因此充电器及用电的装置都可以做到无导电接点外露。
3、操作说明：
（1）按下“原理演示”按钮，左右移动滑动块，观看滑动块接近线圈时的变化；（2）按下“汽车充电”按钮，观看汽车的变化；
（3）按下“手机充电”按钮，将具有无线充电功能的手机放到托盘上，观察手机的变化。</t>
  </si>
  <si>
    <r>
      <rPr>
        <sz val="9"/>
        <color rgb="FF000000"/>
        <rFont val="宋体"/>
        <charset val="134"/>
      </rPr>
      <t xml:space="preserve">光子乐谱
</t>
    </r>
    <r>
      <rPr>
        <sz val="9"/>
        <color theme="1" tint="0.499984740745262"/>
        <rFont val="宋体"/>
        <charset val="134"/>
      </rPr>
      <t>（无弦琴）</t>
    </r>
  </si>
  <si>
    <t>1、设备参数：
展台规格：800×700×750
电源：AC220V/50Hz
功率：500W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部件：有机玻璃、红外线对射传感器、6V低压安全防水按钮等
2、功能描述：
弹奏无弦琴的互动游戏，展示红外线技术。竖琴看似没有琴弦，实际上竖琴的琴弦是由红外对射传感器组成的。本展品就是巧妙地利用了激光技术，在外观似琴弦的地方用激光束来代替。虽然看起来看是没有琴弦，但是用手去做拨动琴弦的动作，却能发出美妙的音乐。这是因为我们做拨动的动作时，实际上是遮挡住了激光束，启动了电子音响系统，所以我们才能听到美妙的声音。
3、操作说明：
观众伸手弹拨琴弦时，切割红外线，触发电声装置发声，无弦琴就能奏出美妙的乐章。</t>
  </si>
  <si>
    <t>电影原理</t>
  </si>
  <si>
    <t>1、设备参数：
展台规格：800×700×750
电源：AC220V/50Hz
功率：500W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部件：灯箱片、频闪装置、6V低压安全防水按钮等
2、功能描述：
电影是利用人眼大约 0.1 秒的视觉暂留作用，把一幅幅连续动作的静止图像按一定速度依次展现在人的眼前，使人感觉到静止图像就像是活动的一样。
3、操作说明：
转动转盘，观看动画的形成，注意圆盘转速的快慢，使电影的效果匹配到最佳状态。</t>
  </si>
  <si>
    <t>窥视无穷</t>
  </si>
  <si>
    <t>1、设备参数：
展台规格：800×700×750
电源：AC220V/50Hz
功率：500W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部件：平面镜、6V低压安全防水按钮等
2、功能描述：
把两块平面镜平行放置，它们之间有一定间隔，在两个反射面之间光线来回反射，每当从一个影象射出的光线被反射时，就会产生一个比这个影象更深的影象，于是你看到这些无限重复的影象一直延伸到深处，再通过半透射平面镜呈现在观众眼前。
3、操作说明：
观众按下按钮，即可观看。</t>
  </si>
  <si>
    <t>全息展品</t>
  </si>
  <si>
    <t>1、设备参数：
展台规格：800×700×750
电源：AC220V/50Hz
功率：500W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部件：有机玻璃、6V低压安全防水按钮等
2、功能描述：
按下按钮，灯光亮起，你会发现玻璃中出现了齿轮、卡尺等物品。玻璃中的齿轮和卡尺真的存在吗？其实玻璃中只是一张全息照片。全息照片是利用光的干涉和衍射原理记录并再现物体真实的三维图像的。普通照片只记录了物体各点的光强信息，实际上从被拍摄物体上反射出来的光不仅强度不同，而且相位也不同，全息照片既记录反射光的强度，又记录反射光的相位，当你不小心打碎全息照片时，每块碎片都能再现物体的完整画面。全息技术不仅在光学、计量、信息存储方面有着广泛的应用，还在艺术、防伪、军事等领域大展身手。
3、操作说明：
观众观察画面即可。</t>
  </si>
  <si>
    <t>蛇形摆</t>
  </si>
  <si>
    <t>1、设备参数：
展台规格：800×700×750
电源：无需用电
功率：无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部件：不锈钢、强力鱼线、有机玻璃等
2、功能描述：
通过展示不同摆长的摆放在一起，产生优美而神奇的运动轨迹，使观众在感受美妙的振动的同时，了解双线摆运动周期的规律。
3、操作说明：
观众推动挡板后拉回，观看小球摆动情况。</t>
  </si>
  <si>
    <t>锥体上滚</t>
  </si>
  <si>
    <t>1、设备参数：
展台规格：800×700×750
电源：无需用电
功率：无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部件：轨道、锥体模块等
2、功能描述：
展品由一个双锥体和倾斜轨道组成。将锥体放在轨道低端时，会惊奇的发现锥体竟然沿着轨道向上滚去。这其中的奥秘是什么呢?仔细观察，你会发现锥体上滚只是表面现象，实际上在锥体上滚过程中，它的重心却是由高到低变化的。倾斜轨道两边呈八字排列，一端低一端高，在低端，轨道间的距离小，支点靠近锥体的中心，锥体重心高，而在高端轨道间的距离大，支点靠近锥体外缘，锥体重心低。所以当把锥体放在轨道低端时，它会沿着轨道向上滚动，这就是锥体上滚的奥秘所在。物体在重力场中受到重力的作用，总会按照降低重心求稳定的规律进行运动。“降低重心求稳定”的规律在汽车、航空等领域都有广泛的应用。
3、操作说明：
将锥体放到轨道低端，松手后，观察锥体的运动方向。</t>
  </si>
  <si>
    <t>离心现象</t>
  </si>
  <si>
    <t>1、设备参数：
展台规格：800×700×750
电源：无需用电
功率：无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部件：有机玻璃、转盘、皮带等
2、功能描述：
做圆周运动的物体，在所受向心力突然消失，或者不足以提供圆周运动所需的向心力的情况下，产生的逐渐远离圆心移动的物理现象。由可旋转的转台、固定在旋转台上的演示装置等构成。通过互动展示，让观众了解离心现象。
3、操作说明：
观众转动手轮驱动转盘转动，可以发现由于离心力的作用，透明水箱中的液面发生了变化，中间低两头高。</t>
  </si>
  <si>
    <t>声悬浮演示仪</t>
  </si>
  <si>
    <t>1、设备参数：
规格：800×700×750
电源：AC220V/50Hz
功率：500W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部件：扬声器，音响、有机玻璃、6V低压安全防水按钮等
2、功能描述：
有机玻璃管、展台、小球等组成，声音以波的形式传递，声波传递的过程中遇到障碍物小球时，会在其身上产生与声音传播方向相同的向前平均圧力，使小球上升。当声波传递到管口顶端时会被反射，形成振幅、波长、频率相同、方向相反的波，两个波相向前进互相干涉产生合成波，合成波与小球相互作用，使其产生了竖直向上的力，克服了小球重力，使其悬浮在空中。
3、操作说明：
观众打开电源，观察小球运动状态。</t>
  </si>
  <si>
    <t>涡旋</t>
  </si>
  <si>
    <t>1、设备参数：
展台规格：800×700×750
电源：AC220V/50Hz
功率：500W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部件：有机玻璃、不锈钢、6V低压安全防水按钮等
2、功能描述：
用于演示自然界的漩涡现象。漩涡有一个重要特性：在同一水平面上某点的流速与该点所处半径的乘积保持不变。即越往中心部分流速越快，压力越低；越往外流速越慢，压力越高。因此涡漩具有向心抽吸的作用。利用涡漩这一特性,人们制成了离心除尘器、离心力喷油嘴、旋风燃烧室等。
3、操作说明：
观众按下启动按钮，即可观察旋涡的效果。</t>
  </si>
  <si>
    <t>音乐特斯拉</t>
  </si>
  <si>
    <t>1、设备参数：
规格：800×700×750
电源：AC220V/50Hz
功率：1000W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部件：小型音乐特斯拉装置、6V低压安全防水按钮等
2、功能描述：
人工闪电是如何产生的，为什么会有音乐响起呢？特斯拉放电是高压放电的一种，可以制造出美丽的人工闪电。特斯拉主要由两组线圈回路组成，初级线圈通电产生激励振荡，将电能传递给次级线圈，次级线圈产生的高压电能对地释放从而形成闪电，同时音频信号调制振荡信号，使高压击穿空气发生不同的声响，形成音乐。由于产生击穿现象，荧光灯管随着电弧的节奏闪动。
3、操作说明：
按下“音乐演示”按钮，观看特斯拉放电现象；按住“语音演示”按钮，对着麦克风说话，观看特斯拉放电状态。</t>
  </si>
  <si>
    <t>撞球动量守恒</t>
  </si>
  <si>
    <t>1、设备参数：
规格：800×700×750
电源：无需用电
功率：无
展台： 材料:1.5mm厚钢板折弯焊接 ，静电粉尘高温烤制，台面：10mm防火抗倍特板。简约时尚的K字造型展台，在满足展示载体的同时，让原本厚重的展台变得更加灵动。场景百搭是它展陈的核心优势，其独特的外观能更好的融入于各种场景空间。
台面：抗倍特板，厚度≧10mm
展台固定脚：碳钢表面电镀钢板厚度≧3mm
部件：钢架、钢球等
2、功能描述：
展示了形状和质量相同的演示球碰撞时的动量守恒现象。参观者可以像牛顿和伽利略那样学习力学原理、重力以及运动定律。
3、操作说明：
观众轻拉起一个球并放手，观察其碰撞现象；再拉起两个或多个小球进行碰撞，观察现象。通过演示让观众了解作用力与反作用力是相等且相对的原理。</t>
  </si>
  <si>
    <t>三、壁挂类展品</t>
  </si>
  <si>
    <t>偏振光干涉色</t>
  </si>
  <si>
    <t>430×580mm</t>
  </si>
  <si>
    <t>1、设备参数：
规格：430*580
电源：无需用电
功率：无
部件：有机玻璃背板、有机玻璃组件、偏振膜等。
2、科学原理：
把具有双折射现象的材料放在这台光学仪器的起偏镜和检偏镜之间时，即会看到奇异的色彩出现，这就是偏振光干涉色的效果，也被称为色偏振。
3、操作说明：
参与者把实验材料放到镜片之间，看看他们颜色的变化。</t>
  </si>
  <si>
    <t>懒惰的管子</t>
  </si>
  <si>
    <t>1、设备参数：
规格：430*580
电源：无需用电
功率：无
部件：有机玻璃背板、有机玻璃组件、磁铁等。
2、科学原理：
金属环在下落时切割磁力线，产生感应电流，并在周围生成磁场。由于感应电流的磁场总要阻碍引起感应电流的磁通量的变化，所以金属环在两个磁场的综合作用下减速下落;而塑料环不会产生感应电流,所以没有阻尼，下降速度很快。
3、操作说明：
参与者将两根金属管上的环状金属环放置同一高度，并同时松手，观察两个金属环下落时的不同状态。</t>
  </si>
  <si>
    <t>磁阻尼摆</t>
  </si>
  <si>
    <t>1、设备参数：
规格：430*580
电源：无需用电
功率：无
部件：有机玻璃背板、有机玻璃组件、磁铁等。
2、科学原理：
当机械仪表靠近磁场时，经常会发生损坏仪表的情况。这是由于运动机构受到磁场左右，磁场阻碍其相对运动，机构受的阻力加大，以至于线圈中电流异常增大、温度上升导致线圈烧毁。在日常生活中，禁止大磁铁靠近机械仪表，如机械手表就是这个道理。
3、操作说明：
参与者扳动摆杆顶端的螺钉，使它们从相同位置无初速度释放，观察两摆运动的情况，看一看哪一支摆先停止摆动。</t>
  </si>
  <si>
    <t>磁力线</t>
  </si>
  <si>
    <t>1、设备参数：
规格：430*580
电源：无需用电
功率：无
部件：有机玻璃背板、有机玻璃组件、磁铁、指南针、皮带等。
2、科学原理：
磁力线又叫磁感线，是用以形象地描绘磁场分布的一些曲线。人们将磁力线定义为处处与磁感应强度相切的线，磁感应强度的方向与磁力线方向相同，其大小与磁力线的密度成正比。磁感线是闭合曲线。规定小磁针的北极所指的方向为磁感线的方向。磁铁周围的磁感线都是从N极出来进入S极，在磁体内部磁感线从S极到N极。
3、操作说明：
转动手柄，观看指南针的变化。</t>
  </si>
  <si>
    <t>常用减速机构</t>
  </si>
  <si>
    <t>1、设备参数：
规格：430*580
电源：无需用电
功率：无
部件：有机玻璃背板、有机玻璃组件、轴承、皮带等。
2、科学原理：
行星齿轮除了能围绕自己轴转动即为“自转”以外，还可以绕着其他齿轮的轴线转动即为“公转”，就像太阳系中的行星，因此得名；其公转中心轴线上固定的齿轮称为“太阳轮”。区别于定轴齿轮传动，行星齿轮机构中可以有三条转动轴允许动力输入或者输出；展品通过固定齿圈，转动太阳轮带动行星轮实现传动。
3、操作说明：
参与者用手轻轻转动手柄，观看演示效果。</t>
  </si>
  <si>
    <t>双曲狭缝（直纹面）</t>
  </si>
  <si>
    <t>1、设备参数：
规格：430*580
电源：无需用电
功率：无
部件：有机玻璃背板、有机玻璃组件、不锈钢等。
2、科学原理：
倾斜的直杆绕定轴转动时，其产生了单叶双曲面，此双曲面被定轴所在的平面相切形成的截面为双曲线，而立板上所刻的曲线就是双曲线，而且正好与直杆所划出的双曲线相符合，所以直杆能够顺利通过曲线狭缝。单叶双曲面有良好的稳定性和漂亮的外观，常常应用于一些大型的建筑结构。
3、操作说明：
参与者推动直杆，观看演示效果，了解双曲狭缝的原理。</t>
  </si>
  <si>
    <t>离心力</t>
  </si>
  <si>
    <t>1、设备参数：
规格：430*580
电源：无需用电
功率：无
部件：有机玻璃背板、有机玻璃组件、水、轴承、皮带等。
2、科学原理：
离心力是一种假想力，即惯性力。当物体作圆周运动时，向心加速度会在物体的坐标系产生如同力一般的效果，类似于有一股力作用在离心方向，因此称为离心力。当物体进行圆周运动，即并非直线运动,亦即物体于非牛顿环境下运动，物体所感受的力并非真实。
3、操作说明：
参与者转动手柄，观看演示效果即可。</t>
  </si>
  <si>
    <t>最速降线</t>
  </si>
  <si>
    <t>1、设备参数：
规格：430*580
电源：无需用电
功率：无
部件：有机玻璃背板、有机玻璃组件、不锈钢小球等。
2、科学原理：
在一个斜面上，摆两条轨道，一条是直线，一条是曲线，起点高度以及终点高度都相同。两个质量、大小一样的小球同时从起点向下滑落，曲线的小球反而先到终点。这是由于曲线轨道上的小球先达到最高速度，所以先到达。
3、操作说明：
参与者将小球放置最高处，观看下降效果，了解最速降线的原理。</t>
  </si>
  <si>
    <t>曲线规</t>
  </si>
  <si>
    <t>1、设备参数：
规格：430*580
电源：无需用电
功率：无
部件：有机玻璃背板、有机玻璃组件等。
2、科学原理：
曲线规是利用平行四边形形状的不确定性规律做成的。它能画椭圆，画圆和各种规则的多边形。原理与作图用的旧式放大尺很相似。
3、操作说明：
参与者拿起三角形模拟画出不同造型的图形，了解曲线规。</t>
  </si>
  <si>
    <t>动量守恒</t>
  </si>
  <si>
    <t>1、设备参数：
规格：430*580
电源：无需用电
功率：无
部件：有机玻璃背板、有机玻璃组件、写真图文、不锈钢小球等。
2、科学原理：
一个系统不受外力或所受外力之和为零,这个系统的总动量保持不变,这个结论叫做动量守恒定律。动量守恒定律是自然界中最重要最普遍的守恒定律之一,它适用于宏观物体。
3、操作说明：
参与者用手摆动其中一端的小球撞击临近的小球，观察所有小球的变化。</t>
  </si>
  <si>
    <t>人体导电</t>
  </si>
  <si>
    <t>1、设备参数：
规格：430*580
电源：AC220V/50Hz
功率：500w
部件：有机玻璃背板、有机玻璃组件、直流电机、装饰钉等。
2、科学原理：
人体里含有大量的血液、淋巴液与脑脊液，这些体液主要由水组成，里面溶解着各类电解质，如钙、钠、钾等多种微量元素。这些微量元素在体液中往往以带电离子的形式存在，并进行定向移动而形成电流，因此人体就有了导电性，很容易发生触电现象。
3、操作说明：
参与者转动手柄，将两只手分别放在两个金属电极上，观看现象。</t>
  </si>
  <si>
    <t>四、综合演示展品</t>
  </si>
  <si>
    <t>声聚焦</t>
  </si>
  <si>
    <t>Φ1500mm×2一对</t>
  </si>
  <si>
    <t>落地式，用本装置使学生体验抛物反射面对声波的反射与聚焦作用，含遥控装置，发射装置，收音机等。该装置一人即可操作。大型反射装置一对，电源220V，频率40Kz 
尺寸：Φ1500mm×2一对</t>
  </si>
  <si>
    <t>记忆合金水车</t>
  </si>
  <si>
    <t>1200×300×800mm</t>
  </si>
  <si>
    <t>在高于记忆合金相变的“跃变温度”的水中，记忆合金产生相变，能使热机转轮转动。尺寸：1200×300×800mm.</t>
  </si>
  <si>
    <t>楞次定律演示仪</t>
  </si>
  <si>
    <t>紫铜管尺寸≥120mm*600mm，孔洞紫铜管尺寸≥120mm*600mm，开槽紫铜管尺寸≥120mm*600mm，磁铁尺寸Φ100mm*30mm。</t>
  </si>
  <si>
    <t>菲涅尔透镜</t>
  </si>
  <si>
    <t>透镜直径800mm，设备高度1800mm，带滑轮，具有旋转锁止。</t>
  </si>
  <si>
    <t>碰撞放大演示仪</t>
  </si>
  <si>
    <t>演示底部大圆柱相隔1-2cm碰撞后，顶部木质圆柱向上快速飞出，飞出300cm以上。直观振憾。尺寸≥1500mm，不锈钢材质。</t>
  </si>
  <si>
    <t>感应加热机</t>
  </si>
  <si>
    <t>工作电压：12~50V；功率：1800W；加热圈内径：70mm；</t>
  </si>
  <si>
    <t>摆动环</t>
  </si>
  <si>
    <t>直径200mm</t>
  </si>
  <si>
    <t>演示不同材质、相同形状圆环摆的运动与演示相同材质不同弧长的圆弧摆的等周期摆动，以加深对物理运动规律的了解。圆环直径200mm，不锈钢和黄铜材质。</t>
  </si>
  <si>
    <t>光纤传像束</t>
  </si>
  <si>
    <t>600×300×400mm</t>
  </si>
  <si>
    <t>光纤传像束要由光导纤维构成，光纤传像束的两个断面的光纤是用排丝机排列整齐，一一对应的。这样一个端面输入的图像与另一个端面输出的图像完全相同。它的用途很多，医疗上使用的胃镜就是一例。尺寸：600×300×400mm；带图像样品，光纤长度2米。</t>
  </si>
  <si>
    <t>斯特林发电机</t>
  </si>
  <si>
    <t>斯特林发动机-热机，它理论上的效率几乎等于理论最大效率，称为卡诺循环效率，发动机通过空气的热张冷缩产生动力，有广泛的应用，本设备在发动机的的基础上加上发电装置，带动发电机发电，并有电能带灯发电二极管。</t>
  </si>
  <si>
    <t>数码频闪仪与风扇转动演示仪</t>
  </si>
  <si>
    <r>
      <rPr>
        <sz val="9"/>
        <color theme="1"/>
        <rFont val="宋体"/>
        <charset val="134"/>
      </rPr>
      <t>演示风扇在一定转速下，不同频闪频率时因视觉暂留出现特殊光学效应，以及通过调节频闪仪学习测量风扇转速的方法，演示风扇出现风叶重叠，3叶、6叶、12叶等现象，直观形象，令人难忘。风扇含转速显示。单片机信号源,粗调细调均有,LED长寿命光源
1、测试量程：1.00-330.00Hz； 分辨率：0.01Hz
2、测试精度：0.1%</t>
    </r>
    <r>
      <rPr>
        <sz val="9"/>
        <color theme="1"/>
        <rFont val="Wingdings 2"/>
        <charset val="2"/>
      </rPr>
      <t></t>
    </r>
    <r>
      <rPr>
        <sz val="9"/>
        <color theme="1"/>
        <rFont val="宋体"/>
        <charset val="134"/>
      </rPr>
      <t>1字
3、闪光频率：1.00-330.00Hz； 调节精度：0.01Hz
4、闪光时间：100μS
5、输入电压：AC220</t>
    </r>
    <r>
      <rPr>
        <sz val="9"/>
        <color theme="1"/>
        <rFont val="Wingdings 2"/>
        <charset val="2"/>
      </rPr>
      <t></t>
    </r>
    <r>
      <rPr>
        <sz val="9"/>
        <color theme="1"/>
        <rFont val="宋体"/>
        <charset val="134"/>
      </rPr>
      <t>10%,50Hz
6、功  耗：＜15W
7、工作温度：0-50</t>
    </r>
    <r>
      <rPr>
        <sz val="9"/>
        <color theme="1"/>
        <rFont val="Wingdings 2"/>
        <charset val="2"/>
      </rPr>
      <t></t>
    </r>
    <r>
      <rPr>
        <sz val="9"/>
        <color theme="1"/>
        <rFont val="宋体"/>
        <charset val="134"/>
      </rPr>
      <t>C,80%RH
8、外形尺寸：180X80X70
9、重    量：0.6 kg
10、单片机信号源, 由快速调节步进1Hz和精细调节步进0.01Hz按键调节频闪频率。
11、外形：180×90×90     第八届全国演示实验三等奖</t>
    </r>
  </si>
  <si>
    <t>电磁炮</t>
  </si>
  <si>
    <t>1000×400×1200mm</t>
  </si>
  <si>
    <t>知识点：电磁感应及其应用、动能武器原理。
1.落地式；
2.外观尺寸：100×40×120cm；</t>
  </si>
  <si>
    <t>匀加速度演示仪</t>
  </si>
  <si>
    <t>470×220×240mm</t>
  </si>
  <si>
    <t>在斜面上演示匀加速运动中，距离与时间的关系。大数码管计时仪：激光光电门计时，精度0.1ms.电源：220V转9V，功率5W，尺寸：900*50*700mm
尺寸： 470×220×240mm;重量4.5Kg</t>
  </si>
  <si>
    <t>亥姆霍兹线圈磁场演示仪</t>
  </si>
  <si>
    <t>一组亥姆霍兹线圈、0-1A四位半数显恒流源、0-1000.0Gs数字高斯计、1英寸数码管四位显示。</t>
  </si>
  <si>
    <t>气体压强模拟</t>
  </si>
  <si>
    <t>500×200×500mm</t>
  </si>
  <si>
    <t>气体压强是气体分子对气体容器壁碰撞而施加冲击力的结果，这里用小球模拟气体分子，单个小球对转动板的碰撞是一个力脉冲，而多个小球的共同作用就表现为对转动板的恒定的冲击力.
尺寸：500×200×500mm.</t>
  </si>
  <si>
    <t>史特林热机（大）</t>
  </si>
  <si>
    <t>Φ280×340mm</t>
  </si>
  <si>
    <t>本设备用于物理演示实验室、热力学或通用技术实验室演示实验仪器，让学生了解不同的发动机工作原理及工作过程，了解新能源的利用，了解抽象的热力学循环过程。
该史特林热机可以用手释放的热量驱动（和室温的温度差大约为4度），该仪器采用低摩擦石墨活塞、滚珠轴承、平衡重量曲轴装置，深受学生的欢迎。整机采用表面电化学处理，有多种颜色可选，永不掉色。本热机底座借鉴空气动力学原理，采用曲线正八边形设计，美观大方。仪器尺寸：Φ280×340mm，底座对角线长280mm,对边长265mm，热机内部运动隔板≥248mm，转轮直径≥200mm。</t>
  </si>
  <si>
    <t>拉伸形变演示仪</t>
  </si>
  <si>
    <t>直观定量的演示金属材料的拉伸形变，得出拉力与材料直径的关系，最大拉力1000N，拉经计精度1N，形变测量精度1微米。</t>
  </si>
  <si>
    <t>杨氏双缝干涉演示仪</t>
  </si>
  <si>
    <t>观察光通过双缝和单缝时所产生的干涉图样和衍射图样。
1不锈钢导轨，长度960mm
2双缝中心距0.08mm
3光源单缝宽度0.06mm
4衍射单缝宽度0.1mm
5滤光片636和535
6分划板线距值0.5mm和1mm</t>
  </si>
  <si>
    <t>薄膜干涉演示仪</t>
  </si>
  <si>
    <t>气体薄膜干涉的调整及图样观察。
1不锈钢导轨，长度960mm
2空气薄膜装置r=1500∮40
3光源中心波长589.0和589.6</t>
  </si>
  <si>
    <t>鱼洗</t>
  </si>
  <si>
    <t>400×200mm</t>
  </si>
  <si>
    <t>用手缓慢有节奏地摩擦盆边两耳，盆会象受击撞一样振动起来，盆内水波荡漾。摩擦得法，可喷出水柱。当两手搓双耳时，产生两个振源，振波在水中传播，互相干涉，使能量叠加起来，所以这些能量较大的水点，会跳出水面。这是符合物理学的共振原理的。里面有双鱼纹或双龙纹。为黄铜，一次压制成形，表面作旧处理。尺寸：Φ400×200mm；重量：</t>
  </si>
  <si>
    <t>旋转磁场与感应电机演示仪</t>
  </si>
  <si>
    <t>通过指球演示旋转磁场，演示旋转磁场频率与感应电机转速的关系。由单片机产生三相序输出电流驱动呈120º分布安装的线圈，线圈外形：ø95×20；电源主机：210×90×230。</t>
  </si>
  <si>
    <t>水波通讯演示仪</t>
  </si>
  <si>
    <t>半导体激光器,硅光电池接收机,水波发生器，演示水波通信现象,直观而生动有趣.</t>
  </si>
  <si>
    <t>液体驻波演示仪-昆特管</t>
  </si>
  <si>
    <t>1200×220×350</t>
  </si>
  <si>
    <t>1) 信号频率:100-1000Hz，四位数码管显示，分辨率1Hz
2) 信号幅度VP-P:0-45V
3) 信号电压：0-24V，三位半数码管显示，分辨率0.1V
4) 输出功率：&gt;50W(负载为8Ω)
5) 电源输入220V±10%，插座和开关位于仪器后盖板，插座内装于保险丝（Ø5×20-1A）
6）实验装置外形1200×220×350</t>
  </si>
  <si>
    <t>纵驻波演示仪</t>
  </si>
  <si>
    <t>数显频率功率源频率范围：12.00－180.00Hz。主机外形：210×90×230mm；实验装置立板背景：95×780×8mm</t>
  </si>
  <si>
    <t>四冲程单缸甲醇模型发动机</t>
  </si>
  <si>
    <t>材质：铝合金+合金钢；转速：2500~10500rpm；行程：17mm；气缸直径：16.6mm。</t>
  </si>
  <si>
    <t>滴水感应
起电机</t>
  </si>
  <si>
    <t>550mm×350mm×1020mm</t>
  </si>
  <si>
    <t>滴水感应起电机是通过滴水流动与摩擦起电，通过感应的电荷循环积累，所带电荷量越来越多，而产生越来越高的电位差的静电感应装置。550mm×350mm×1020mm。</t>
  </si>
  <si>
    <t>空气比热容比实验仪</t>
  </si>
  <si>
    <t>实验储气瓶，三位半数字表显示气压差，四位半数字电压表显示储气瓶内温度变化。实验数据误差小。10KPa瓶压超值报警。用于高校物理实验,了解绝热、等容的热力学过程，仪器形象、直观性好，实验趣味性强。</t>
  </si>
  <si>
    <t>气体火焰驻波演示仪</t>
  </si>
  <si>
    <t>1550mm×90mm×160mm</t>
  </si>
  <si>
    <t>本仪器通过火焰的高低来演示声驻波的现象。
密闭管式式火焰发生器，含气体罐、连接系统、带有功率输出的信号源，输出功率：≥5w。1550mm×90mm×160mm</t>
  </si>
  <si>
    <t>伯努利演示仪</t>
  </si>
  <si>
    <t>2500mm×1000mm×1700mm</t>
  </si>
  <si>
    <t>小球为什么能悬在半空？这是因为管内喷出的气流压强小，周围静止的空气压强大，小球周围像有一圈无形的力把小球向中间压，所以在气流中的小球是不会掉下来的。流速快，压强小；流速慢，压强大。2500mm×1000mm×1700mm</t>
  </si>
  <si>
    <t>光纤通迅演示仪</t>
  </si>
  <si>
    <t>一、演示原理：光纤通讯主要利用光纤的全反射原理来传输信息。
二、主要技术参数：
1、光纤本体有带光源非调制影像传的直接递功能，并可在0-45度内任意弯折不影响影像传输；2、光纤长度：30cm；
3、配合信号调制解调电路进行信号的传输，可以充分了解光纤通信的原理以及实用意义。900mm×450mm×500mm。</t>
  </si>
  <si>
    <t>透射光栅立体画</t>
  </si>
  <si>
    <t>720mm×500mm×30mm</t>
  </si>
  <si>
    <t>了解立体照片时柱镜的分光和人脑的合成，以及视觉立体效果的产生原因。带灯箱照明，金属框灯箱照明。720mm×500mm×30mm</t>
  </si>
  <si>
    <t>转动定理演示仪</t>
  </si>
  <si>
    <t>一、演示原理：观察角加速度与力矩和转动惯量关系。
二、主要技术参数：
利用滑轮减少悬线与工作台间摩擦力对实验现象的影响。
1、滑轮支撑架斜视33°，配有高稳定防锈金属烤漆底座；
2、高强度镀铬支架，滑轮；
3、砝码一套。</t>
  </si>
  <si>
    <t>过山车演示仪</t>
  </si>
  <si>
    <t>该仪器演示小车过山车现象，加深对机械能转化规律的理解。全铝轨道，钢球φ20mm，配防弹掉落装置，彩色有机玻璃底座.</t>
  </si>
  <si>
    <t>气体涡旋演示仪</t>
  </si>
  <si>
    <t>一、演示原理：空气中环形涡旋的形成及其条件。
二、主要技术参数：
1、箱体采用轻质防火材料，通过精密无缝焊接制作，表面耐磨防氧化处理。
2、发烟器采用防火阻燃材料制作，抽拉式结构，最高承受温度1000°。</t>
  </si>
  <si>
    <t>热磁轮演示仪</t>
  </si>
  <si>
    <t>利用该仪器可演示铁磁物质在温度超过居里点后铁磁性消失变为顺磁性的物理现象.</t>
  </si>
  <si>
    <t>密立根油滴仪</t>
  </si>
  <si>
    <t>实验内容：验证电荷的不连续性及测量基本电荷电量的物理仪器设备，了解CCD图像传感器的原理和应用，学习电视显微镜测量方法的实验仪器。
参数与配置：
1. 平行极板间距离：5.00±0.01mm，
2. 测试显微镜放大倍数：60X，
3. 电子分划板满刻度：2.00±0.01mm，
4. LED数字电压，秒表痛平显示，CCD成像系统一体化，
5. CCD电子显示系统分辨率：600TV线，
6. 配12英寸高清液晶彩色800线监视器观察油滴状态，
7. 电子触控按钮，工作状态指示灯。</t>
  </si>
  <si>
    <t>超导磁悬浮演示实验装置</t>
  </si>
  <si>
    <t>演示原理：演示超导磁悬浮和磁倒挂。
二、主要技术参数：
1、磁浮导轨(含安全护栏)长800㎜1套；
2、高温超导体1块；  3、液氮容器1套；  4、竹 夹2个。</t>
  </si>
  <si>
    <t>激光李萨如图形演示仪</t>
  </si>
  <si>
    <t>数字频率合成信号源,调节方便,图象稳定.在墙、屏上由激光演示李萨如图形，1:1、1:2、2:3、3:4、3:5、4：5。移相0-360度，最小移相2度。第六届全国高校物理演示实验仪器评比一等奖。用于高校等实验教学,实验X、Y轴方向振动。演示显而易见的机械振动形成的李萨如图形。</t>
  </si>
  <si>
    <t>温差发电演示仪</t>
  </si>
  <si>
    <t>由冷水和热水形成温差，致热堆器件发电，产生的电能可使电机旋转、发光管闪亮、音乐电路发声等，实验趣味性强、效果显著，发人思考。</t>
  </si>
  <si>
    <t>吸火式斯特林发动机模型</t>
  </si>
  <si>
    <t>材质：黄铜与不锈钢；
参数：缸径20mm、缸长49mm；
转速：200—3500转/分钟。</t>
  </si>
  <si>
    <t>驻波演示仪(环形驻波)</t>
  </si>
  <si>
    <t>数显频率功率源频率范围：12.00－160.00Hz。演示环形驻波和共振现象。</t>
  </si>
  <si>
    <t>弦线驻波演示仪</t>
  </si>
  <si>
    <t>1640mm×225mm×300mm</t>
  </si>
  <si>
    <t>用于演示弦线在周期性横向外力作用下所形成的驻波和环形驻波。1640mm×225mm×300mm</t>
  </si>
  <si>
    <t>简谐运动与圆周运动的等效演示仪</t>
  </si>
  <si>
    <t>400mm×220mm×380mm</t>
  </si>
  <si>
    <t>通过对水平方向的简谐运动和在竖直平面内圆周运动在水平方向的投影之间的类比，说明简谐运动表达式中各量的含义。台式、不锈钢材质。400mm×220mm×380mm。</t>
  </si>
  <si>
    <t>六分仪</t>
  </si>
  <si>
    <t>精密测角仪器，由架体、光学系统和测角读数装置三部分组成。光学系统包括望远镜、动镜、固定镜和滤光片；测角读数装置有分度弧、指标杆、鼓形轮和游标尺。光学系统和测角装置联结成一体。</t>
  </si>
  <si>
    <t>牛顿摆</t>
  </si>
  <si>
    <t>实木底座、太空铝材质。精密数控压纹封口，摆杆长470mm。光导技术，仿生幽兰光。</t>
  </si>
  <si>
    <t>迈克尔逊干涉仪教学套件</t>
  </si>
  <si>
    <t>1）搭建迈克尔逊干涉仪并检测其性能；
2）检验干涉仪的第二输出；
3）把干涉仪当作灵敏的光谱仪使用；
4）产生白光干涉；
5）了解光源的相干长度对干涉图样的影响；
6）使用干涉仪测量材料的物理性能（树脂玻璃板的折射率和铝棒的热膨胀系数）；
7）引力波原理探测演示；
8）量子擦除和量子爆破实验演示。</t>
  </si>
  <si>
    <t>小型威尔逊云雾室</t>
  </si>
  <si>
    <t>1）观察室尺寸：Φ100mm；
2）工作液体：分析纯无水乙醇；
3）电压：AC220V，50Hz；
4）专用放射源盒。</t>
  </si>
  <si>
    <t>陀螺演示仪</t>
  </si>
  <si>
    <t>外径300mm</t>
  </si>
  <si>
    <t>1）三轴机械式；
2）电机驱动；
3）外径300mm；
4）带专用底座。</t>
  </si>
  <si>
    <t>角动量守恒演示仪</t>
  </si>
  <si>
    <t>尺寸300mm*250mm*800mm</t>
  </si>
  <si>
    <t>1）定性观察合外力为零的条件下，物体的角动量守恒；
2）角动守恒的物体系统的转动惯量变大时，角速度变小，反之亦然；
3）尺寸300mm*250mm*800mm。</t>
  </si>
  <si>
    <t>演示傅科摆</t>
  </si>
  <si>
    <t>40cm×40cm×145cm</t>
  </si>
  <si>
    <t>知识点：科里奥利力、证明地球自转。
1.落地式
2.外观尺寸：40cm×40cm×145cm；</t>
  </si>
  <si>
    <t>风洞风动模型</t>
  </si>
  <si>
    <t>1）亚克力透明材质，风速可调，配飞机、机翼及汽车模型；
2）电源220V，带保险保护功能，15分钟自动关机；
3）风洞全长2000cm，试验段长1000cm，试验段内镶铝制蜂窝板。</t>
  </si>
  <si>
    <t>万有引力演示仪</t>
  </si>
  <si>
    <t>1）可定性演示验证万有引力的存在，可定量测量引力常数G值；
2）误差≤5%。</t>
  </si>
  <si>
    <t>热声效应演示仪</t>
  </si>
  <si>
    <t>1）热声制冷实验装置,实验效果明显；
2）温差&gt;14℃；
3）功率信号源:频率50-1500Hz,五位数码管显示,分辨率0.1Hz,三位半数字电压表指示输出电压,输出电压VP-P&gt;45V,功率&gt;50W；
4）测温范围:-40-+150℃，三位半数字表显示，分辨率0.1℃，测温精度：±04-±0.8℃，线性度：±0.15-±0.3℃。</t>
  </si>
  <si>
    <t>角动量合成演示仪</t>
  </si>
  <si>
    <t>电机驱飞轮(转盘),两飞轮可分别顺、逆转,飞轮直径约10cm,左右转轴上下调节方便，可靠。上拉式手柄改变角动量方式，电池供电，一组顺逆转向开关。通过改变转轴的角度,演示角动量变化及角动量矢量合成。</t>
  </si>
  <si>
    <t>角速度矢量合成演示仪</t>
  </si>
  <si>
    <t>用于演示两个垂直方向的转动角速度方向合成和矢量方向。</t>
  </si>
  <si>
    <t>物理数字化实验【传感器】配置方案【1套】</t>
  </si>
  <si>
    <t>教师用加强型传感器部分（可无线及有线采集数据）</t>
  </si>
  <si>
    <t>采集器</t>
  </si>
  <si>
    <t>1.半透明外壳设计，内含状态、电源指示灯。
2.科学实验专用采集器，四通道并行采集，全数字通道，采样频率80K。
3.采集器支持USB即插即用，自动监测传感器接入或拔出，无须外接电源
4.可根据实验教学需要，选择接插有线接口或无线接收实现与传感器通讯。支持有线/无线状态下的四通道并行采集。
5.可进行四路声波传感器同步显示的高频采集实验。</t>
  </si>
  <si>
    <t>传感器数据显示模块</t>
  </si>
  <si>
    <t>1.通过与各种传感器组合，使之具备独立数据显示功能。
2.自带1.77寸（±0.1寸）彩屏。
3.BT自锁接头，支持热插拔连接，接入任一可识别传感器，屏幕会显示该传感器的实时数据和单位并且显示数据应有变化。
4.具备自锁功能防止传感器脱落，并且可与计算机直接通讯。
5.可充电锂电池供电，可充电电池（3.6V）供电。
6.模块具备保存7万组数据的功能，可对保存的实验数据进行导出到计算机内、查看和处理数据。
7.带二维码可以与安卓、苹果系统移动采集终端无线数据同步传输。</t>
  </si>
  <si>
    <t>只</t>
  </si>
  <si>
    <t>微电流传感器</t>
  </si>
  <si>
    <t>1.量程：-5μA~+5μA；分度：0.01μA。
2.传感器支持与采集器的有线通讯、无线通讯和独立数据显示三种工作方式。
3.传感器自带硬件调零按钮并支持硬件调零功能。
4.传感器自带M6螺纹孔，轻松实现与多种实验装置的组装固定。
5.传感器连接线插口具有方向性和自锁功能，可以防止传感器脱落保证数据传输稳定。
6.传感器支持Windows、Android、苹果系统。</t>
  </si>
  <si>
    <t>磁感应强度传感器</t>
  </si>
  <si>
    <t>1.量程：-50mT~+50 mT；分度：0.01 mT。
2.可测量三个方向磁感应强度大小，可显示分值和合值。
3.传感器支持与采集器的有线通讯、无线通讯和独立数据显示三种工作方式。
4.传感器自带硬件调零按钮并支持硬件调零功能。
5.传感器自带M6螺纹孔，轻松实现与多种实验装置的组装固定。
6.传感器连接线插口具有方向性和自锁功能，可以防止传感器脱落保证数据传输稳定。
7.传感器支持Windows、Android、苹果系统。</t>
  </si>
  <si>
    <t>力传感器</t>
  </si>
  <si>
    <t>1.量程：-20N~+20N；分度：0.01N。
2.传感器手柄式结构，可用于测拉力（显示正值）和压力（显示负值）。
3.传感器支持与采集器的有线通讯、无线通讯和独立数据显示三种工作方式。
4.传感器自带硬件调零按钮并支持硬件调零功能。
5.传感器自带M6螺纹孔，轻松实现与多种实验装置的组装固定。
6.传感器连接线插口具有方向性和自锁功能，可以防止传感器脱落保证数据传输稳定。
7.传感器支持Windows、Android、苹果系统。</t>
  </si>
  <si>
    <t>微力传感器</t>
  </si>
  <si>
    <t>1.量程：-2N~+2N；分度：0.001N。
2.传感器手柄式结构，可用于测拉力（显示正值）和压力（显示负值）。
3.传感器支持与采集器的有线通讯、无线通讯和独立数据显示三种工作方式。
4.传感器自带硬件调零按钮并支持硬件调零功能。
5.传感器自带M6螺纹孔，轻松实现与多种实验装置的组装固定。
6.传感器连接线插口具有方向性和自锁功能，可以防止传感器脱落保证数据传输稳定。
7.传感器支持Windows、Android、苹果系统。</t>
  </si>
  <si>
    <t>位移传感器</t>
  </si>
  <si>
    <t>1.量程：0cm ~200cm，分度：1mm。无测量盲区。
2.由发射器和接收器构成，接收器与采集器连接，发射器由电池供电。
3.传感器易与现有实验装置（运动小车、弹簧振子等）组合。
4.传感器支持与采集器的有线通讯、无线通讯和独立数据显示三种工作方式。
5.传感器自带M6螺纹孔，轻松实现与多种实验装置的组装固定。
6.传感器连接线插口具有方向性和自锁功能，可以防止传感器脱落保证数据传输稳定。
7.传感器支持Windows、Android、苹果系统。</t>
  </si>
  <si>
    <t>对</t>
  </si>
  <si>
    <t>光电门传感器</t>
  </si>
  <si>
    <t>1.分度：2μs，用于测量挡光片（U型、I型）的挡光时间。
2.支持与采集器的有线通讯、无线通讯工作方式。
3.传感器自带M6螺纹孔，轻松实现与多种实验装置的组装固定。
4.传感器连接线插口具有方向性和自锁功能，可以防止传感器脱落保证数据传输稳定。
5.传感器支持Windows、苹果系统。</t>
  </si>
  <si>
    <r>
      <rPr>
        <sz val="11"/>
        <color indexed="8"/>
        <rFont val="宋体"/>
        <charset val="134"/>
      </rPr>
      <t>声波</t>
    </r>
    <r>
      <rPr>
        <sz val="11"/>
        <color indexed="8"/>
        <rFont val="Times New Roman"/>
        <family val="1"/>
      </rPr>
      <t>/</t>
    </r>
    <r>
      <rPr>
        <sz val="11"/>
        <color indexed="8"/>
        <rFont val="宋体"/>
        <charset val="134"/>
      </rPr>
      <t>声级传感器</t>
    </r>
  </si>
  <si>
    <t>1.声波频率测量范围：20Hz~20kHz。
2.声级测量范围：20 dB ~130dB，分度：0.1dB。
3.传感器通过自带硬件，按钮切换测量声音的波形和强度，研究声音的频率、周期、振幅等特征。
4.支持与采集器的有线通讯、无线通讯工作方式。
5.同时无线接入4只声波传感器，可观察到4路声音波形，同步采集无延迟。
6.传感器自带M6螺纹孔，轻松实现与多种实验装置的组装固定。
7.传感器连接线插口具有方向性和自锁功能，可以防止传感器脱落保证数据传输稳定。
8.传感器支持Windows、苹果系统。</t>
  </si>
  <si>
    <t>温度传感器</t>
  </si>
  <si>
    <t>1.量程：-50℃~+200℃；分度：0.1℃。
2.不锈钢探针，可测各种物体或溶液的温度。
3.传感器支持与采集器的有线通讯、无线通讯和独立数据显示三种工作方式。
4.传感器自带M6螺纹孔，轻松实现与多种实验装置的组装固定。
5.传感器连接线插口具有方向性和自锁功能，可以防止传感器脱落保证数据传输稳定。
6.传感器支持Windows、Android、苹果系统。</t>
  </si>
  <si>
    <t>压强传感器</t>
  </si>
  <si>
    <t>1.量程：0 kPa ~700 kPa；分度：0.1 kPa。
2.可用于直接测量气体的绝对压强，配件：20mL注射器。
3.传感器支持与采集器的有线通讯、无线通讯和独立数据显示三种工作方式。
4.传感器自带M6螺纹孔，轻松实现与多种实验装置的组装固定。
5.传感器连接线插口具有方向性和自锁功能，可以防止传感器脱落保证数据传输稳定。
6.传感器支持Windows、Android、苹果系统。</t>
  </si>
  <si>
    <t>多量程电流传感器</t>
  </si>
  <si>
    <t>1.量程1：-2A~+2A、分度：0.01A；
  量程2：-200mA~+200mA、分度：0.1mA；
  量程3：-20mA ~+20mA、分度：0.01mA ；
2.要求：为避免软件虚拟处理，传感器自带硬件选择档位，按钮切换量程。
3.支持与采集器的有线通讯、无线通讯和独立数据显示三种工作方式。
4.传感器自带硬件调零按钮并支持硬件调零功能。
5.传感器自带M6螺纹孔，轻松实现与多种实验装置的组装固定。
6.传感器连接线插口具有方向性和自锁功能，可以防止传感器脱落保证数据传输稳定。
7.传感器支持Windows、Android、苹果系统。</t>
  </si>
  <si>
    <t>多量程电压传感器</t>
  </si>
  <si>
    <t>1.量程1：-20V~+20V、分度：0.01V；
  量程2：-2V~+2V、分度：0.001V；
  量程3：-0.2V~+0.2V、分度：0.0001V；
2.要求：为避免软件虚拟处理，传感器自带硬件选择档位，按钮切换量程。
3.支持与采集器的有线通讯、无线通讯和独立数据显示三种工作方式。
4.传感器自带硬件调零按钮并支持硬件调零功能。
5.传感器自带M6螺纹孔，轻松实现与多种实验装置的组装固定。
6.传感器连接线插口具有方向性和自锁功能，可以防止传感器脱落保证数据传输稳定。
7.传感器支持Windows、Android、苹果系统。</t>
  </si>
  <si>
    <t>数字静电实验器</t>
  </si>
  <si>
    <t>1.测量范围：±100nC，分辨率：1nC。
2.产品尺寸：11cm*11.4cm*2.8cm,偏差不大于0.5cm。
3.传感器自带5吋液晶屏一体化设计，屏幕尺寸偏差不大于0.2吋。
4.自配锂电池供电，带电量1100mAh。
5.配准用充电器、静电器底座、无线接收器、专用软件、导电小球（直径不小于0.5cm）。
6.可测量带电物体的电荷量和极性，具有硬件调零的功能。
7.输入端可连接金属小球或法拉第冰桶，以无线方式与计算机进行同步通讯显示，断电后数据无丢失。
8.可完成静电感应、电荷守恒、等势体研究、静电屏蔽、光电效应等实验。</t>
  </si>
  <si>
    <t>附件</t>
  </si>
  <si>
    <t>1.含USB通讯线1条、转接器4只、传感器线4条。
2.传感器连接线具有方向性和自锁功能，插接方便、配合严密、不易脱落、方便教学。</t>
  </si>
  <si>
    <t>铝合金箱</t>
  </si>
  <si>
    <t>由铝合金主架、铝塑板面构成，内设隔断海棉内衬</t>
  </si>
  <si>
    <t>教师用加强型配套器材</t>
  </si>
  <si>
    <t>智能力盘实验器</t>
  </si>
  <si>
    <t>1.由力/倾角传感器、精密力盘、挂臂、固定装置组成。
2.力/倾角传感器须一体化设计，测量范围：-20N~+20N/-180°~+180°；分度：0.01N/0.1°。直柄式结构，同时可测得力与倾角数据，测力时拉力显示正值、压力显示负值；测倾角时，竖直向下方向定为0°，顺时针方向的角度为正值，逆时针方向的角度为负值。
3.力/倾角传感器支持与采集器的有线通讯、无线通讯工作方式。
4.与铁架台、数据采集器配合使用。可同时测量两个方向的分力大小与角度值，完成动态条件下力的分解实验。</t>
  </si>
  <si>
    <t>多用力学轨道</t>
  </si>
  <si>
    <t>基本配置：含1.2m铝合金轨道一条、轨道小车（滚轴）两台、弹簧两根、50克配重片四块、挡光片四片（宽度分别为2、4、6、8cm）、轨道座架一套、L型挂架两个及I型支架四个、滑轮一套、小车收集器一套、小沙筒及4个5克配重块一组、小车缓冲装置一套、碰撞弹簧圈两个、紧固件一套，受迫振动配套策动源一套。</t>
  </si>
  <si>
    <t>智能机械能守恒实验器</t>
  </si>
  <si>
    <t>1.由铝合金底座、合金机械能实验板、释放器、圆柱型摆、固定臂、螺栓等构成。
2.实验器固定装置上的USB口与计算机可通过USB数据线建立通讯。
3.释放装置可固定及释放摆锤，摆锤落下后可以被收纳装置接收住。
4.软件表格中显示挡光片高度依次为0.14m、0.10m、0.08m、0.06m、0.04m、0m，显示挡光片宽度d=0.01m、物体质量M=0.03kg。
5.软件可记录摆锤通过不同高度挡光片时的速度，计算出摆锤位于不同挡光片位置时的动能、势能与机械能并绘制相应的曲线变化。</t>
  </si>
  <si>
    <t>斜面上力的分解实验器</t>
  </si>
  <si>
    <t>1.由主架和环形重物块构成。
2.环形物块质量：78g±5g。
3.外形尺寸：389mm*71mm*261mm(±5mm)。
4.标尺角度：0、30、45、60、90。
5.内置力传感器连接滚轴转动自然。能通过两个内置力传感器测量重物在两个垂直方向上分离的大小。</t>
  </si>
  <si>
    <t>机械能守恒实验器I</t>
  </si>
  <si>
    <t>1.由主板、副板、光电门传感器固定臂、磁铁夹固定臂（含磁铁夹）、摆锤（含摆锤线）、定位档、中央螺母、中央螺栓、摆锤线固定栓、测平器、蝶形螺栓、通用螺栓构成。
2.主板标尺刻度：0mm、50mm、100mm、150mm，误差为±1mm；副板标尺刻度：0mm、50mm、100mm、150mm，误差为±1mm。
3.光电门固定在主板的后方，当调节中心螺栓和螺母的紧度时，固定臂既能任意调节，又能根据实验要求固定在主板的任意位置。
4.光电门传感器固定臂长454mm ±2mm。
5.磁铁夹固定臂长404 mm ±2mm。
6.摆锤的材质为金属铁质，摆锤直径：8mm±0.5mm，质量：8.2g±0.5g。
7.定位档片，能够准确定位，精确改变摆长。
8.测平器测平器外侧边缘应齐平，光滑，以便将光电门传感器精确定位。
9.与光电门传感器配合使用，可完成对机械能守恒定律定性和定量的探究。</t>
  </si>
  <si>
    <t>环形线圈</t>
  </si>
  <si>
    <t>高灵敏度、无源、塑壳封装、带屏蔽，与微电流传感器配合，可测得切割地磁场产生的感生电流，也可测得不同电器的电磁辐射强度。</t>
  </si>
  <si>
    <t>通电螺线管</t>
  </si>
  <si>
    <t>外形尺寸：112mm*40mm*45mm(±1mm)，可接学生电源，通过磁传感器测量，螺线管中间位置可产生匀强磁场。</t>
  </si>
  <si>
    <t>数字化摩擦力实验器</t>
  </si>
  <si>
    <t>1.由60cm铝合金轨道、摩擦台底座、多种摩擦块、匀速电机组成，无需外接电源。
2.与力传感器配合使用，可实现探究摩擦面、物体重量、运动速度、接触面积等因素对摩擦力大小的影响。
3.配合力传感器可实现有线方式、无线方式、数据独立显示模式。</t>
  </si>
  <si>
    <t>安培力实验器</t>
  </si>
  <si>
    <t>1.由底座、磁铁组、标有角度的转盘、矩形线框、挂钩、支架组成.
2.配合电流传感器和微力传感器使用，研究安培力与导线长度、供电电流大小以及电流方向与磁场夹角的关系。</t>
  </si>
  <si>
    <t>电磁定位系统</t>
  </si>
  <si>
    <t>1.实验装置由信号发射器、定位板、弹射器、软件及附件构成。
2.产品通讯供电方式为USB借口。
3.定位板尺寸:640mm*390mm(±2mm)；定位范围：500*300cm（±2mm）。
4.定位板由气泡水平仪，可根据气泡位置调整定位板水平状态。
5.弹射器可根据需要上下调节位置。弹射器具有三档弹力调节功能，可使弹射出的信号发射器具有不同的初速度。
6.弹射器的弹射角度可调，并有角度指示功能。发射器的定位偏差为±0.05mm。
7.软件可设定坐标零点，软件可实时显示信号发射器在定位板上的位置及动态坐标值变化。
8.可将所得数据“导出”及“导入”至Excel表格中。可完成平抛运动、自由落体、斜抛、单摆、离心轨道、运动合成、圆周运动、惯性定律等研究二维平面内运动规律的实验。
9.为便于实验操作，实验器可通过USB线直接接入计算机，实验器研究对象直径不应大于3cm。</t>
  </si>
  <si>
    <t>法拉第电磁感应（定律）实验器Ⅰ</t>
  </si>
  <si>
    <t>1.由铝合金底座、可变3种匝数的活动线圈、可调距离的强磁铁、竖直运动轨道、光电门传感器及支架、挡光杆、固定螺栓等组成。
2.通过内置传感器测量数据，直接与计算机USB口通讯。
3.可完成探究磁场变化率或线圈匝数与感生电动势关系实验。</t>
  </si>
  <si>
    <t>法拉第电磁感应（定律）实验器Ⅱ</t>
  </si>
  <si>
    <t>由铝合金底座、原副线圈、通过内置传感器测量感生电动势数据，直接与计算机USB口连接通讯，与磁感强度传感器、智能电源配合使用，完成电磁感应实验。</t>
  </si>
  <si>
    <t>智能电源</t>
  </si>
  <si>
    <t>1.一体化不小于2吋带屏设计，可实时显示输出波形模式。
2.分为手动模式和智能模式输出。手动模式地流输出：1.5V~16V连续可调；智能模式输出：可分别调节单周期的梯形波、单周期三角波及至少五种周期三角波三种模式输出，波形上升与下降斜率分别可调。
3.法拉第电磁感应定律实验器Ⅱ的必备模块，二者组合使用，可完成研究磁通量的变化率与感生电动势的关系实验。</t>
  </si>
  <si>
    <r>
      <rPr>
        <sz val="11"/>
        <color indexed="8"/>
        <rFont val="宋体"/>
        <charset val="134"/>
      </rPr>
      <t>电磁感应与楞次定律实验器</t>
    </r>
  </si>
  <si>
    <t>1.该实验器由档位开关、线圈、接线柱和电路板组成。
2.与电流传感器配合使用，用于研究电磁感应现象。
3.档位开关分别与不同匝数相的线圈连接，探究线圈匝数与感应电流的关系。
4.可根据曲线的变化趋势分析感应电流的方向，并由此验证楞次定律。</t>
  </si>
  <si>
    <r>
      <rPr>
        <sz val="11"/>
        <color rgb="FF000000"/>
        <rFont val="宋体"/>
        <charset val="134"/>
      </rPr>
      <t>光电计时测距实验器（</t>
    </r>
    <r>
      <rPr>
        <sz val="11"/>
        <color indexed="8"/>
        <rFont val="Times New Roman"/>
        <family val="1"/>
      </rPr>
      <t>π</t>
    </r>
    <r>
      <rPr>
        <sz val="11"/>
        <color rgb="FF000000"/>
        <rFont val="宋体"/>
        <charset val="134"/>
      </rPr>
      <t>系统）</t>
    </r>
  </si>
  <si>
    <t>1.含1.2m专用轨道1条、光电计时测距装置2台、无线接收器2套，USB Hub一套、弹簧2条、固定柱2只、5克配重块4只、50克配重块2块、100克配重块2块、沙桶1只、滑轮1套、磁碰座架1只、轨道倾角调节器1套、T型支撑架1只、L型挂架1只、I型支架1只、策动源1套、紧固件一宗、充电器1套。
2.无线接收器直接与计算机USB口通讯，通过无线通讯的方式接收光电计时测距装置的信号，并在专用软件上显示出测量数据或图线。</t>
  </si>
  <si>
    <t>无线向心力实验器</t>
  </si>
  <si>
    <t>1、由三角稳固底座、金属支架、旋臂、配重杆、平衡杆、挡光臂、旋臂座、砝码、连接装置、紧固件、无线接收器、电机控制系统构成。
2、旋臂内置光电门传感器测量系统、力传感器测量系统及无线发射电路，可自由旋转。                                                                                                                  3、无线接收器与计算机USB接口通讯，无需另配数据采集器与传感器测量系统，内置光电门传感器测量系统可以精确记录每次挡光时间，并通过软件计算出旋臂的角速度；力传感器同步测量向心力的大小。                                       
4、可以选择手动与电机驱动两种旋转模式；电机转动速度（0~30挡位）及转动方向可调。                                                                                                                                                     5、可通过控制变量法，可描绘向心力与质量、角速度、运动半径的关系曲线，探究向心力与质量、角速度、角速度、运动半径的关系。</t>
  </si>
  <si>
    <t>学生用基本配置传感器部分</t>
  </si>
  <si>
    <t>1.量程：-15mT~+15 mT；分度：0.01 mT。
2.传感器支持与采集器的有线通讯、无线通讯和独立数据显示三种工作方式。
3.传感器自带硬件调零按钮并支持硬件调零功能。
4.传感器自带M6螺纹孔，轻松实现与多种实验装置的组装固定。
5.传感器连接线插口具有方向性和自锁功能，可以防止传感器脱落保证数据传输稳定。
6.传感器支持Windows、Android、苹果系统。</t>
  </si>
  <si>
    <t>电流传感器</t>
  </si>
  <si>
    <t>测量范围：-3A~+3A；分度：0.01A，支持与采集器的有线通讯、无线通讯和独立数据显示三种工作方式</t>
  </si>
  <si>
    <t>电压传感器</t>
  </si>
  <si>
    <t>测量范围：-20V~+20V；分度：0.01V，支持与采集器的有线通讯、无线通讯和独立数据显示三种工作方式</t>
  </si>
  <si>
    <t>学生用标准配套实验器材部分</t>
  </si>
  <si>
    <t>化学数字化实验【传感器】配置方案【1套】</t>
  </si>
  <si>
    <t>高温传感器</t>
  </si>
  <si>
    <t>1.量程：0℃~1200℃；分度：1℃。
2.不锈钢探针，可测高温物体或火焰的温度。
3.传感器支持与采集器的有线通讯、无线通讯和独立数据显示三种工作方式。
4.传感器自带M6螺纹孔，轻松实现与多种实验装置的组装固定。
5.传感器连接线插口具有方向性和自锁功能，可以防止传感器脱落保证数据传输稳定。
6.传感器支持Windows、Android、苹果系统。</t>
  </si>
  <si>
    <r>
      <rPr>
        <i/>
        <sz val="11"/>
        <rFont val="Times New Roman"/>
        <family val="1"/>
      </rPr>
      <t>pH</t>
    </r>
    <r>
      <rPr>
        <sz val="11"/>
        <rFont val="宋体"/>
        <charset val="134"/>
      </rPr>
      <t>传感器</t>
    </r>
  </si>
  <si>
    <t>1.量程：0~14；分度：0.01。
2.传感器支持与采集器的有线通讯、无线通讯和独立数据显示三种工作方式。
3.传感器自带M6螺纹孔，轻松实现与多种实验装置的组装固定。
4.传感器连接线插口具有方向性和自锁功能，可以防止传感器脱落保证数据传输稳定。
5.传感器支持Windows、Android、苹果系统。</t>
  </si>
  <si>
    <t>电导率传感器</t>
  </si>
  <si>
    <t>1.量程：0 mS/cm ~20mS/cm；分度：0.001 mS/cm。
2.传感器支持与采集器的有线通讯、无线通讯和独立数据显示三种工作方式。
3.传感器自带M6螺纹孔，轻松实现与多种实验装置的组装固定。
4.传感器连接线插口具有方向性和自锁功能，可以防止传感器脱落保证数据传输稳定。
5.传感器支持Windows、Android、苹果系统。</t>
  </si>
  <si>
    <t>氧气传感器</t>
  </si>
  <si>
    <t>1.量程：0～100％，分度：0.1％。
2.传感器支持与采集器的有线通讯、无线通讯和独立数据显示三种工作方式。
3.传感器自带硬件校准按钮并支持硬件校准功能。
4.传感器自带M6螺纹孔，轻松实现与多种实验装置的组装固定。
5.传感器连接线插口具有方向性和自锁功能，可以防止传感器脱落保证数据传输稳定。
6.传感器支持Windows、Android、苹果系统。</t>
  </si>
  <si>
    <t>二氧化碳传感器</t>
  </si>
  <si>
    <t>1.量程：0 ppm～50000ppm，分度10 ppm。
2.传感器支持与采集器的有线通讯、无线通讯和独立数据显示三种工作方式。
3.传感器自带M6螺纹孔，轻松实现与多种实验装置的组装固定。
4.传感器连接线插口具有方向性和自锁功能，可以防止传感器脱落保证数据传输稳定。
5.传感器支持Windows、Android、苹果系统。</t>
  </si>
  <si>
    <t>中和滴定实验器</t>
  </si>
  <si>
    <t>由滴定计数器、支架、转接器和螺栓组成；外形尺寸：83mm*84mm*29.5mm(±1mm)，与PH传感器配合使用能够完成酸碱中和滴定实验。</t>
  </si>
  <si>
    <t>多用途生化传感器支架</t>
  </si>
  <si>
    <t>1.由机械臂、传感器电极夹及固定夹组成，
2.机械臂固定在实验台边，能在三维空间内灵活移动并准确定位，稳定性好。
3.电极夹口径适合常用生化传感器的电极，方便生化实验操作，具有保护传感器不受损坏、提高空间利用率和实验效率功能。
4.机械臂长度：600mm。</t>
  </si>
  <si>
    <t>电磁搅拌器</t>
  </si>
  <si>
    <t>可控转速，适合中和滴定、溶液多种参数测量实验。</t>
  </si>
  <si>
    <t>生物数字化实验【传感器】配置方案【1套】</t>
  </si>
  <si>
    <t>溶解氧传感器</t>
  </si>
  <si>
    <t>1.量程：0 mg/L～20mg/L，分度：0.01mg/L；带有温补功能。
2.传感器支持与采集器的有线通讯、无线通讯和独立数据显示三种工作方式。
3.传感器自带M6螺纹孔，轻松实现与多种实验装置的组装固定。
4.传感器连接线插口具有方向性和自锁功能，可以防止传感器脱落保证数据传输稳定。
5.传感器支持Windows、Android、苹果系统。</t>
  </si>
  <si>
    <t>相对湿度传感器</t>
  </si>
  <si>
    <t>1.量程：0～100%，分度0.1％。
2.传感器支持与采集器的有线通讯、无线通讯和独立数据显示三种工作方式。
3.传感器自带M6螺纹孔，轻松实现与多种实验装置的组装固定。
4.传感器连接线插口具有方向性和自锁功能，可以防止传感器脱落保证数据传输稳定。
5.传感器支持Windows、Android、苹果系统。</t>
  </si>
  <si>
    <t>流速温度仪</t>
  </si>
  <si>
    <t>1.由传感器系统、伸缩杆及数据显示控制器三大模块组成。
2.流速测量范围：0~4m/s，分度：0.01m/s。
    温度测量范围：0~50℃，分度：0.1℃。
3.可用于水体流速和温度的测量。
4.手持式数字显示控制器，显示水流速和水温的数据，具备一键开关机、实时流速和平均流速一键切换，一键清除及大容量数据存储、导出功能，可通过软件查看存储数据的变化曲线。</t>
  </si>
  <si>
    <t>气液相密封实验器</t>
  </si>
  <si>
    <t>与生物化学传感器密闭连接，可完成陆水生植物光合作用、种子萌发、呼吸作用、酶的特性等实验。</t>
  </si>
  <si>
    <t>高中物理教学仪器配备清单</t>
  </si>
  <si>
    <t>编号</t>
  </si>
  <si>
    <t>一般</t>
  </si>
  <si>
    <t>钢制黑板</t>
  </si>
  <si>
    <t>900mm×600mm，双面 1. 钢制双面黑板，书写面为镀锌冷轧钢板制造，中间为人造板，并与金属板粘结牢固，边框采用铝制材料四周镶边。2. 美观、精致、洁美、牢固。无镜面反光，色泽均匀，书写流畅。3. 允许用绿白两用黑板代替。4. 使用普通或无尘粉笔时，应手感流畅、充实，笔迹清晰，经反复擦试无明显遗留粉笔痕迹。5.黑板提手在长边边框中间安装牢靠，挂起或提拿时无明显歪斜。</t>
  </si>
  <si>
    <t>打孔器</t>
  </si>
  <si>
    <t>采用优质钢材，防锈处理。穿孔管用外径为6mm．8mm．10mm，管长80mm，壁厚1mm的冷拔无缝钢管，手柄用2mm厚低碳钢板，通用条Φ3mm碳素钢等制成。四件为一套，可穿4mm．6mm．8mm的圆孔。</t>
  </si>
  <si>
    <t>直联泵</t>
  </si>
  <si>
    <t>单相，功率不小于370W，扬程不小于10m，流量每小时不小于1.5m3，出水口直径约25mm。</t>
  </si>
  <si>
    <t>两用气筒</t>
  </si>
  <si>
    <t>手持式。铜管筒长约200mm,直径约25mm，塑料手柄。1. 极限抽气压力≤6.7×103Pa。2.最低打气压力不小于2.9×105Pa</t>
  </si>
  <si>
    <t>抽气筒</t>
  </si>
  <si>
    <t>筒体和手柄为塑料制，配抽气针两支。筒体直径35mm，长220mm。</t>
  </si>
  <si>
    <t>打气筒</t>
  </si>
  <si>
    <t>1. 质量等级为合格品，气筒外径Φ30mm，长500mm，充气软管为塑胶或橡胶制品，与充气筒底座、气筒气嘴接合密闭，装卸方便。
2. 气筒外管用工程塑料或其他同等强度的材质制成。
3. 充气活塞或充气筒推拉轻便、灵活，无气体泄漏现象。
4. 最大充气压力不小于0.8MPa（10kg/cm2）。</t>
  </si>
  <si>
    <t>抽气盘</t>
  </si>
  <si>
    <t>1．产品由底盘、钟罩、电铃、气阀、垫圈等组成。2．底盘为塑料制成，要求表面平整，无气孔、砂眼，外径Φ≥180mm。 3． 钟罩为透明式，外径不小于150mm。 4． 抽气盘的密封性能：极限压强≤6000Pa，极限压强下保持15分钟，腔内压强变化不大于2K Pa。 5． 电铃电源：直流3～6V。 6． 电铃放置于抽气盘内应平稳，工作中无倒覆。</t>
  </si>
  <si>
    <t>吹风机</t>
  </si>
  <si>
    <t>1.使用电源：220V  50Hz。2.塑料外壳，分二档调节风速。</t>
  </si>
  <si>
    <t>仪器车</t>
  </si>
  <si>
    <t>1．规格：600mm×400mm×800mm。2． 仪器车应分为2层，层间距不小于300mm。3． 车架用直径不小于Φ19mm、壁厚不小于0.7mm的不锈钢管制成，架高不低于800mm。4． 车架脚安装有不小于Φ50mm、厚15mm转动灵活的万向轮。5． 车隔板为不薄于0.7mm的不锈钢制成，四周安装有30mm的挡板。6． 整车安装好后应载重50Kg应运行平稳，不得变形、摇晃、松动。</t>
  </si>
  <si>
    <t>辆</t>
  </si>
  <si>
    <t>1.外形尺寸：850mm×500mm×1100mm。2． 仪器车应分为2层，层间距约480mm。3.车架用直径不小于φ25mm、壁厚不小于1mm的不锈钢管制成，架高约1020mm。4.车架脚安装有φ50mm、厚16mm转动灵活的万向轮，其中两只带制动装置。5.车隔板为不薄于1mm的不锈钢板制成，四周安装有挡栏，档栏高度30mm；隔板内尺寸：790mm×500mm。6.整车安装好后可载重50Kg，应运行平稳，不得变形、摇晃、松动。</t>
  </si>
  <si>
    <t>充磁器</t>
  </si>
  <si>
    <t>1、主要由螺线管、整流器、电源按钮开关和外壳组成。2、对中学物理实验室配备的小磁针、磁针进行充磁或消磁。3、绝缘电阻≥20MΩ。</t>
  </si>
  <si>
    <t>生物显微镜</t>
  </si>
  <si>
    <t>总放大倍数：40X-640X。
观察镜筒：单目直筒，弯臂支架可45°倾斜。
目    镜： H10X、H16X。
物    镜：消色差4X、10X、40X（弹）。
转 换 器：三孔转换器。
载 物 台：固定金属方平台，尺寸120mm×120mm；切片夹。
调焦机构：粗调范围50 mm，微调范围1.8-2.2 mm，有限位机构。
聚光镜：旋转光阑板，ф3.2mm、ф4mm、ф5mm、ф8mm、ф15mm。
光    源：平凹反光镜ф50mm。
包    装：塑料箱。</t>
  </si>
  <si>
    <t>望远镜</t>
  </si>
  <si>
    <t>双筒7×35目镜透镜Φ19mm，伸缩可调，物镜透镜Φ35mm，望远距离12m～9880m，配背带。</t>
  </si>
  <si>
    <t>酒精喷灯</t>
  </si>
  <si>
    <t>实验室用，作为热源及玻璃管的加工，结构为座式，采用全铜金属材质。由壶体预燃杯、壶咀、喷管、火苗调节杆和铜帽等部分组成，壶体容积250ml，温度可达800-1000℃，壶体焊缝紧密，不漏洒酒精和漏气，喷管各焊接处用银铜料焊接，不会因喷火燃烧而熔化焊接处。</t>
  </si>
  <si>
    <t>注射器</t>
  </si>
  <si>
    <t>1、100mL、注射器外套应有足够透明度，能清晰地看到基准线；2、表面必须清洁无杂质，不得有气泡、疙瘩、沙粒等缺陷。3、橡胶活塞应无胶丝、胶屑、外来杂质、喷霜。4、标尺的分度容量线及计量数字印刷应完整，字迹清楚，线条清晰，粗细均匀。</t>
  </si>
  <si>
    <t>透明盛液筒</t>
  </si>
  <si>
    <t>1、外形尺寸：高300mm±5mm，直径100mm±2mm，壁厚≥2mm；2、口部圆正，底部平整，表面无凸凹平现象；3、标尺为透明不干胶标尺，毫米单位，黑色字体。4、材料为透明塑料注塑成型。</t>
  </si>
  <si>
    <t>透明水槽</t>
  </si>
  <si>
    <t>长方形水槽。1、外形尺寸：250mm×180mm×100mm；壁厚≥2mm，四角圆度≤R5mm；2、材料为透苯塑料注塑成型。</t>
  </si>
  <si>
    <t>支架</t>
  </si>
  <si>
    <t>物理支架</t>
  </si>
  <si>
    <t>1、物理实验室通用仪器，可组装成垂直、平行、吊挂、夹持、放置等多种实验支架。2、有大小A型座各1个，立杆两支（500mm，Φ12mm ；700mm，Φ12mm各一支）平行夹1只，垂直夹2只，烧瓶夹1只，万向夹1只，台边夹1只，大铁环1个，圆托盘1个，吊钩2只，吊钩杆1个，绝缘杆1支。</t>
  </si>
  <si>
    <t>方座支架</t>
  </si>
  <si>
    <t>1、由底座、立杆、垂直夹（2只）、平行夹、烧瓶夹、烧瓶架（大、小各1只）。2、底座：铁制成，外层涂有防锈漆，尺寸：200mm×127mm×20mm，重1.16Kg。3、立杆：直径为直径11.5mm，杆长610mm，一端为螺纹。立杆由优质铁制成，表面电镀处理。4、垂直夹、平行夹为铸铝制品，分别附有M6紧固螺钉 。</t>
  </si>
  <si>
    <t>多功能实验支架</t>
  </si>
  <si>
    <t>1、物理实验室通用仪器，可组装成垂直、平行、吊挂、夹持、放置等多种实验支架。2、有大小A型座各1个，立杆两支（500mm，Φ12mm ； 700mm，Φ12mm各一支）平行夹1只，垂直夹2只，烧瓶夹1只，万向夹1只，台边夹1只，大铁环1个，圆托盘1个，吊钩2只，吊钩杆1个，绝缘杆1支，滴定夹，漏斗架。</t>
  </si>
  <si>
    <t>升降台</t>
  </si>
  <si>
    <t>1、产品由上面板、下面板、旋转轴、手轮等组成。2、升降范围不小于150mm，载重量不小于10kg。3、工作台面：上面板150mm×150mm，下底板180mm×180mm。4、上下面板均采用厚不小于1mm的冷轧板冲压成型，成型厚度约8mm，表面烤黑漆。其它金属表面均电镀处理。</t>
  </si>
  <si>
    <t>三脚架</t>
  </si>
  <si>
    <t>1．由铁环和3只脚组成。2．铁环内径：72mm ，外径：88mm。3．三只脚与铁环焊接紧固，脚距相等，立放台上时圆环应与台面平行，所支承的容器不得有滑动。脚高：135mm  4.三脚架须经烤漆防锈处理，漆层均匀、牢固。</t>
  </si>
  <si>
    <t>高中学生电源</t>
  </si>
  <si>
    <t>交流：2V～16V/3A，每2V一档  直流稳压：2V～16V/2A，每2V一档</t>
  </si>
  <si>
    <t>双路0V～12V稳压连续可调,1.5A，两路可串联使用，有过载保护。交流一路，0V～15V，3A，连续可调正弦波。带不低于2.5级电压表，有过载保护</t>
  </si>
  <si>
    <t>高中教学电源</t>
  </si>
  <si>
    <t>交流：2V～24V，每2V一档，2V～6V/12A，8V～12V/6A，14V～24V/3A；                                                  直流稳压：1V～25V分档连续可调，2V～6V/6A，8V～12V/4A，14V～24V/2A；                                                  40A、8s自动关断</t>
  </si>
  <si>
    <t>蓄电池</t>
  </si>
  <si>
    <t>1、额定电压：6V。2、额定容量：4Ah  。 3、密封式，免维护</t>
  </si>
  <si>
    <t>调压变压器</t>
  </si>
  <si>
    <t>1、输入电压：交流220V 50Hz。2、输出电压：交流0—250V、连续可调。3、最大输出电流：8A。4、额定功率：2kVA。5、绝缘电阻：电源进线端和电压输出端与机壳绝缘电阻≥20MΩ。6、空载电源：应小于0.2A。7、电压试验：仪器电源进线端和电压输出与机壳间馈给试验电压，带保护接地端子为1.5kV，不带保护接地端子为3kV，漏电电流输出不小于5mA,试验电压保持1分钟，不出现飞狐击穿现象。</t>
  </si>
  <si>
    <t>电池盒</t>
  </si>
  <si>
    <t>仪器由可放置1节1号电池的4个电池盒组合而成，可做串连或并联使用。1.各触点采用不锈钢或铜制，并装有红黑接线柱，接触良好。2.盒体材料采用ABS塑料注塑成型，每个的外形尺寸：100mm×40mm×29mm。</t>
  </si>
  <si>
    <t>感应圈</t>
  </si>
  <si>
    <t>电子开关式，1、直接使用220V、50Hz市电、消耗功率不大于120W  。2、输出端放电火花距离为100mm  3、火花条数在两条以上 4、可连续工作15分钟    5、箱内装有一对（两根）放电针杆 。</t>
  </si>
  <si>
    <t>直流高压电源</t>
  </si>
  <si>
    <t>输出电压：250V、300V ；交流输出：输出电压两组标称值为6.3V纹波电压：≤0.5V    输出电流：≥0.1A</t>
  </si>
  <si>
    <t>电子起电机</t>
  </si>
  <si>
    <t>技术参数：1.高压电压：max35KV，连续可调。2.高压电流：小于500?A 。3.放电针放电距离：大于3mm。3.工作电源：DC6V（4节1.5V5号电池）。4.工作时间：连续15分钟。5.金属外壳。</t>
  </si>
  <si>
    <t>教学用铅酸蓄电池充电器</t>
  </si>
  <si>
    <t>单充阀控式铅蓄电池或单充可调内阻电池或组合式</t>
  </si>
  <si>
    <t>长度测量</t>
  </si>
  <si>
    <t>木直尺</t>
  </si>
  <si>
    <t>1．用木材制作，表面平整、无毛刺。木材材质应无裂纹、无伤痕，并经过脱脂干燥处理。2．尺身一面黄底，印有黑色刻线和数字，最小刻度为1毫米，每5毫米为一中格，每10毫米的刻线上标有数字。3. 漆层色调美观、厚薄均匀、有足够的附着力。4．刻线和数字排列整齐端正，刻线粗细一致。5.全尺刻度累计误差≤2mm。</t>
  </si>
  <si>
    <t>钢直尺</t>
  </si>
  <si>
    <t>碳钢材质，200mm，分度值≤0.5mm。符合JJG 1-1999《钢直尺》 的有关规定，符合JY0001－2003《教学仪器一般质量要求》的有关规定。</t>
  </si>
  <si>
    <t>碳钢材质，有效刻度600mm，最小分度值1mm。</t>
  </si>
  <si>
    <t>钢卷尺</t>
  </si>
  <si>
    <t>有效值5ｍ，塑料外壳带锁尺机构，尺宽22mm,最小刻度值为1mm，每厘米处的刻线是毫米刻线长的1.5倍并标有相应数字。刻线均匀、清晰,符合QB/T2443-1999《钢卷尺》的有关规定。</t>
  </si>
  <si>
    <t>测量范围: 0～150mm，分辨率:0.02mm，碳钢材质，表面做防锈处理，塑料盒装。</t>
  </si>
  <si>
    <t>1.产品为有效量程150mm、分度值1mm、测量精度0.05mm的普通游标卡尺，具有内测、外测、深度等测量功能。
2.产品采用不锈钢材料制造，表面抛光处理。
3.刻度清晰，无断线、缺划。
4.产品应符合国标GB1214-75《游标卡尺》的要求。</t>
  </si>
  <si>
    <t>外径千分尺</t>
  </si>
  <si>
    <t>测量范围: 0mm～25mm，分辨率: 0.01mm。尺架材质：铁铸件，尺架表面处理：喷塑，量面材质：硬质合金。</t>
  </si>
  <si>
    <t>数显游标卡尺</t>
  </si>
  <si>
    <t>150mm，0.01mm，采用低碳钢金属材质，液晶显示：40mm×15mm</t>
  </si>
  <si>
    <t>质量</t>
  </si>
  <si>
    <t>物理天平</t>
  </si>
  <si>
    <t>一、杠杆式等臂双盘天平，有游码装置及水准器，砝码盒等。 最大载荷500g,标尺称量：0-1g，分度值20mg，不等臂偏差不大于60mg，全量变动性不大于20mg，横梁材料必须为铝合金制品，刀口、刀承材料为高碳钢或玛瑙，称盘直径不小于118mm，制动机构应保证横梁升降平稳。二、砝码盒为塑料制品，内装200g砝码2个、100g砝码1个、50g砝码1个、20g砝码2个、10g砝码1个、5g砝码1个、2g砝码2个、1g砝码1个及砝码镊一把，定位包装。</t>
  </si>
  <si>
    <t>学生天平</t>
  </si>
  <si>
    <t>仪器包括：主机(全金属材质）1台，横梁（金属材质）1件，大吊环2件，盛物盘2件，小吊耳2件，砝码1套。最大称量200g,感量20mg，不等臂偏差：3分度。</t>
  </si>
  <si>
    <t>托盘天平</t>
  </si>
  <si>
    <t>1．最大称量200g，分度值0.2 g。2．秤量允许误差为±0.5d(分度值)。 3．砝码组合的总质量（包括标尺计量值）应不小于天平的最大秤量。 4．冲压件表面应光洁平整，不应有毛刺、锋棱、裂纹。 5．电镀件的镀层应色泽均匀，不应有露底和显见的麻点、水迹、擦伤等缺陷。 6．油漆件表面应平整光滑，色泽均匀，不应有露底、起泡、挂漆、擦伤等缺陷。</t>
  </si>
  <si>
    <t>1．最大称量500g，分度值0.5 g。 2．秤量允许误差为±0.5d(分度值)。 3．砝码组合的总质量（包括标尺计量值）应不小于天平的最大秤量。 4 冲压件表面应光洁平整，不应有毛刺、锋棱、裂纹。 5．电镀件的镀层应色泽均匀，不应有露底和显见的麻点、水迹、擦伤等缺陷。 6. 油漆件表面应平整光滑，色泽均匀，不应有露底、起泡、挂漆、擦伤等缺陷。</t>
  </si>
  <si>
    <t>1、量程100g。2、读数精度：0.01g。3、采用高精度应变式称量传感器。4、自动外置砝码校准，标配砝码操作简便。5、可拆卸式方形透明防风罩。6、数码显示。7、具有超载保护及去皮，计数等功能。8、产品应符合JJG1036-2008《电子天平》。</t>
  </si>
  <si>
    <t>1.最大秤量1000g ,分度值 0.01g，天平等级三级。
2.塑料上下壳，配有调整脚，LED显示。
3.秤盘不锈钢材质，圆盘，秤盘直径128mm,。
4.使用电源：220V 50Hz。
5.全量程去皮称重模式，附防风透明罩。</t>
  </si>
  <si>
    <t>指针式体重计</t>
  </si>
  <si>
    <t>0g～120kg，500g。1、由金属底座、脚踏面、刻度盘、调零旋钮等构成，含测体高装置。2. 长度计量：量度范围700-1900mm，分度值5mm。3.重量：15KG。</t>
  </si>
  <si>
    <t>金属钩码</t>
  </si>
  <si>
    <t>10g×1，20g×2，50g×2，200g×2，钩码表面电镀处理，无毛刺。</t>
  </si>
  <si>
    <t>金属槽码</t>
  </si>
  <si>
    <t>镀锌，铁质。2g×3，5g×2，10g×2，20g×2，50g×2，100g×2，200g×2，5g×1金属槽码盘和10g×1金属槽码盘。</t>
  </si>
  <si>
    <t>时间</t>
  </si>
  <si>
    <t>机械停表</t>
  </si>
  <si>
    <t>一、适用范围：1. 用于中学物理学生实验测量时间使用。2. 最小刻度值（秒）：0.1；延续走时（时）≥6；秒针每转（秒）：30；分针每转（分）：15；等级：1等；有暂停机构。二、技术要求：1．秒表在环境温度为-10℃～40℃工作时不应停摆。2．秒表在任何位置工作时不应停摆。3．秒表质量等级和平均分走时差、分走时偏差、最大秒走时差应符合QB/T 1534第4.3条要求。4．延时走时应符合QB/T 1534第4.4条要求。5．上条机构、启动、停止、回零按钮、秒针、分针和秒针示值、刻度盘刻度等项应符合QB/T 1534第4.5～4.19条要求。6.金属外壳。塑料盒定位包装。</t>
  </si>
  <si>
    <t>电子停表</t>
  </si>
  <si>
    <t>0.1S,防水防震,数码显示，具有显示月、日、上下午时间和累计时间显示功能。秒表计时可选择简易计时。符合国标GB6050第一章要求。</t>
  </si>
  <si>
    <t>电火花计时器</t>
  </si>
  <si>
    <t>单频率：仪器采用高压脉冲电火花进行计时。一、组成：电火花计时器1台、重锤1只、固定夹1只、纸带（宽17.5mm)1卷、墨粉纸1包。二、1、打点周期T0=0.02s，相对误差不大于1%；2、高压脉冲强度，能击穿8mm空气间隙；3、高压脉冲输出平均电流150～300μA；4、打点质量：连续打点50点无漏点，点子清晰；5、实验效果 测重力加速度g，应达到以下要求：g的值应在9.5m每二次方秒和9.9m每二次方秒之间；6、工作电源 AC220±22V  50±2.5Hz；7、重锤质量：300g±8g。</t>
  </si>
  <si>
    <t>成套仪器包括：多频电火花计时器一台、重锤一只、弓形固定夹一只、记录纸带一卷、圆形墨粉纸组成。1.高压放电击穿距离10mm；2.打点质量为连续打点50点无漏点，点迹清晰；3.打点周期T0＝10ms时；4.重锤质量：300g±8g，下端有橡胶，并要求纸带装夹方便、牢固；5.纸带宽度为17.5mm。</t>
  </si>
  <si>
    <t>电磁打点计时器</t>
  </si>
  <si>
    <t>本产品成套仪器应包括打点器、重锤、纸带、复写纸和弓形夹组成。1.工作电压：50Hz 8V交流电；2.连续工作时间不超过10分钟；3.打点周期稳定，周期相对误差不大于1%；4.重锤质量为300g；5.当纸带移动速度约3m/s时，点子长度不大于1.2mm，不小于0.3mm。6.纸带宽度为17.5mm。</t>
  </si>
  <si>
    <t>数字计时器</t>
  </si>
  <si>
    <t>四位及以上，数据存贮，显示：10个挡光间隔时间、10周振动、N次振动时间总和、加速度计时三个时间、自由落体时间不少于二个，二路光电门分别计二个挡光时间（对碰、追碰），有光电门接口和电磁铁接口，统一接口。</t>
  </si>
  <si>
    <t>四位及以上，数据存贮，显示：10个挡光间隔时间、10周振动、N次振动时间总和、加速度计时三个时间、自由落体时间不少于二个，二路光电门分别计二个挡光时间（对碰、追碰），有光电门接口和电磁铁接口，统一接口。显示对应间隔时间的平均速度、加速度、碰撞计时四个平均速；电磁铁可调释放延时补偿</t>
  </si>
  <si>
    <t>频闪光源</t>
  </si>
  <si>
    <t>1.闪光周期：10Hz，25Hz，50Hz，100Hz四档。2.光脉冲持续时间：小于1/2000秒。3.使用电源：AC220V。4.最大连续使用时间：1/10秒档10秒，1/25秒档3秒，1/50和1/100秒档2秒。5.外壳为全塑料制。</t>
  </si>
  <si>
    <t>温度</t>
  </si>
  <si>
    <t>温度计</t>
  </si>
  <si>
    <t>1． 红液。2． 全长：约280mm；外径：5mm－6mm；头长：约10mm。3． 测量范围：0－100℃；最小分度值：1℃；允许误差±1℃。4．玻管要直，不得弯曲，不得崩损缺口，红液不得断线。</t>
  </si>
  <si>
    <t>1.感温物质：水银。2．测量范围：0－200℃；最小分度值：1℃；允许误差±1℃。3．玻璃应光洁透明，不得有裂痕。毛细管不得有明显的弯曲现象，其孔径应均匀，管壁内应清洁无杂质。4．感温液体（水银）必须纯洁、无杂质。液线不得中断。上升时不得有停滞和跳跃现象；下降时不得在管壁上留下液滴</t>
  </si>
  <si>
    <t>数字测温计</t>
  </si>
  <si>
    <t>1.工作参数：220V±10%.2W。
2.塑料垂纹外壳，塑料仪器面板，有散热孔。
3.测温范围：-55～+199℃。
4.测量误差：±0.5℃。
5.显示方式：4位LED红色显示。
6.传感方式：直接接触式。
7.仪器面板上有.华氏标志，红色电源总开关。
8.仪器带过载保险丝。
9.仪器的性能.安全.结构及外观的一般要求应分别符合JY0001标准的第4.5.6.7章的有关要求。
10.标志.说明书.包装.运输.贮存等应符合JY0001-2003的有关规定。</t>
  </si>
  <si>
    <t>电子体温计</t>
  </si>
  <si>
    <t>1．显示范围32～42.9℃。2．测量时间：口腔1min、液下3min。3.电池为扭扣电池。4.蜂鸣提示：温度稳定约10秒鸣响。5.警示功能：高于37.81℃自动报警。</t>
  </si>
  <si>
    <t>红外人体表面温度快速筛检仪</t>
  </si>
  <si>
    <t>1、测量单位：摄氏温度/华氏温度可选；2、体表模式测量范围：0-60℃（32-140℉）。3、显示精确位数：0.1℃（32.18℉）。4、最佳测量距离：5毫米内，约7秒自动关机。</t>
  </si>
  <si>
    <t>寒暑表</t>
  </si>
  <si>
    <t>1. 由木质材料镶嵌玻璃棒芯组成；2. 采用摄氏（℃）和华氏（℉）木板双刻度，面板标有：摄氏 -30℃～50℃；华氏 -20℃～120℃的标志；3. 玻璃棒芯感温液，正面放大玻璃液读数；4. 温度准确度：±1℃（0℃～30℃）；5. 最小分度值：1℃；　</t>
  </si>
  <si>
    <t>力</t>
  </si>
  <si>
    <t>条形盒测力计</t>
  </si>
  <si>
    <t>10N。1.由方形弹簧盒（带刻板）、弹簧、提环、挂钩、指针等组成。零点可调。2.最小刻度：0.2N。4.金属表面防锈处理。</t>
  </si>
  <si>
    <t>5N。1.由方形弹簧盒（带刻板）、弹簧、提环、挂钩、指针等组成。零点可调。2.最小刻度：0.1N。4.金属表面防锈处理。</t>
  </si>
  <si>
    <t>2.5N。1.由方形弹簧盒（带刻板）、弹簧、提环、挂钩、指针等组成。零点可调。2.最小刻度：0.05N。4.金属表面防锈处理。</t>
  </si>
  <si>
    <t>圆盘测力计</t>
  </si>
  <si>
    <t>5N，圆盘指针式。产品由上滑杆、予力调正套、复零调节套、指针、示度盘、下予力调正套、下滑杆、后盖、联销轴、圆盘、垫板、支撑板等组成。表面直径约200mm，分度值1N。</t>
  </si>
  <si>
    <t>拉压测力计</t>
  </si>
  <si>
    <t>拉压两用,结构组成：由具有测量性能的耐疲劳弹簧，指针，调节器，小勾，承压台，刻度板构成。最大量程：10N,指针、调节器、小勾、刻度板采用金属制，承压台圆形塑料制。刻度板为铝板表面印刷刻线。</t>
  </si>
  <si>
    <t>双向测力计</t>
  </si>
  <si>
    <t>1.产品主要由具有测量性能的耐疲劳弹簧、指针、调节器、分度板等组成；2.使用时指针在所测力的方向上（无负荷时）必要时对准零位；3.不在零位时，只要旋动两端的调节器，可使指针移向零位；4.将测力计固定在支架上或其他能固定的位置上，便可测量拉力或秤物等实验。</t>
  </si>
  <si>
    <t>演示数字测力计</t>
  </si>
  <si>
    <t>量程2N，分辨率0.001N，误差≤0.2％，满量程±1／2字，有调零，内置校准、记忆功能，数字尺寸≥2.5*4cm（高精度感应器和芯片）</t>
  </si>
  <si>
    <t>学生数字测力计</t>
  </si>
  <si>
    <t>产品由固定柱、显示屏、操作面板、推拉力输入勾及外壳等组成。</t>
  </si>
  <si>
    <t>电</t>
  </si>
  <si>
    <t>高中数字演示电表</t>
  </si>
  <si>
    <t>测量：交流/直流电流、电压，检流。
  显示方式：5cm四位半数码显示。
  精度：0.5级。</t>
  </si>
  <si>
    <t>绝缘电阻表</t>
  </si>
  <si>
    <t>手提式，带摇手。额定电压：500V，测量范围：0-500MΩ；准确度：10级；摇柄额定转速：120r/min；绝缘电阻：20MΩ；试电电压：1000V；</t>
  </si>
  <si>
    <t>直流电流表</t>
  </si>
  <si>
    <t>产品由测量机构、外壳等组成。1.指示面板与水平面成45度夹角。2.测量范围：（-0.2A~0~0.6A）（-1~0~3A）。3.仪表准确度等级：2.5级。4.对外界磁场的防御等级为Ⅲ级。</t>
  </si>
  <si>
    <t>电表采用磁电系表头，透明有机玻璃盖罩。技术特征：1、指示面板与水平成45度角。2、量程：0~200μA。3、电表降压（分两档）：Vg1= 100mV、 Vg2= 500mV。4、内阻Rg1为500Ω，Rg2为2.5kΩ。5、阻尼时间：不大于4秒；6、对外界磁场的防御等级：三级。</t>
  </si>
  <si>
    <t>直流电压表</t>
  </si>
  <si>
    <t>产品由测量机构、外壳等组成。1.指示面板与水平面成45度夹角。2.测量范围：（-1~0~3V）（-5~0~15V）。3.仪表准确度等级：2.5级。4.对外界磁场的防御等级为Ⅲ级。</t>
  </si>
  <si>
    <t>灵敏电流计</t>
  </si>
  <si>
    <t>产品由测量机构、外壳等组成。1.指示面板与水平面成45度夹角。2.测量范围：±300μA内阻。3.仪表准确度等级：2.5级。4.对外界磁场的防御等级为Ⅲ级。</t>
  </si>
  <si>
    <t>多用电表</t>
  </si>
  <si>
    <t>指针式，不低于2.5级。用于直流电压与交流电压的测量、直流电流的测量、直流电阻测量、音频电平测量、电容测量、电感测量、晶体管直流参数的测量。附表笔一对。</t>
  </si>
  <si>
    <t>数字式，3-1/2位，最大显示1999。用于直流电压与交流电压的测量、直流电流与交流电流的测量、电阻测量、电容测量、频率测量、温度测量、二极管与蜂鸣连续性测量、晶体三极管hFE测量。附表笔一对。</t>
  </si>
  <si>
    <t>数字式，4-1/2位，最大显示3999。用于直流电压与交流电压的测量、直流电流与交流电流的测量、电阻测量、电容测量、频率测量、温度测量、二极管与蜂鸣连续性测量、晶体三极管hFE测量。附表笔一对。</t>
  </si>
  <si>
    <t>交流电流表</t>
  </si>
  <si>
    <t>采用磁电系表头，输入电路经过电流互感器转换，最高不超过600MV，适于做低压交流电流的测量，电表采取半波整流及滤波。表身为光亮黑色有机玻璃壳，设有防震装置和磁短路片。二、技术特性：1、测量范围：单刻度：双量程、100MA和500MA。2、准确度等级：2.5级；3、工作位置：表面与合面成45度角；4、阻尼时间：不大于4秒；5、标度尺全长：不少于84.8mm；6、工作条件：周围气温0-40℃，相对湿度不超过85%；7、绝缘耐压试验：交流50Hz，2KV，1分钟；8、对外界磁场防御等级：5奥斯特或每米400A；9、工作频率：45-65Hz。</t>
  </si>
  <si>
    <t>演示电流电压表</t>
  </si>
  <si>
    <t>高中演示电流电压表为指针式内磁结构，及其测量电路等部分组成。它具有使用方便，性能稳定、安全可靠、演示直观等优点。它共有十四档测量量程，供教学演示实验中作检流计，及测量直流电流、直流电压、交流电流、交流电压等之用。二、主要规格及技术参数：1、测量范围：DCA:-500μA-0-+500μA，0-10-100mA-1-5A；DCV：0-5-10V；ACA:0-10-100mA-1-5A；ACV:0-10-50-250V；2、基本误差：±2.5%；3、阻尼时间：≤6S；4、重量：1Kg。准确度等级：2.5级</t>
  </si>
  <si>
    <t>演示微电流电阻表</t>
  </si>
  <si>
    <t>一、构造及使用范围：高中演示电表为指针式内磁结构，及其测量电路等部分所组成，共有十四个测量档位，使用方便，性能稳定、安全可靠，供学生教学演示实验中作检流计测量微量直流电流及直流电压、直流电阻等演示项目。二、主要规格及技术参数：DCA:(G)-50μA-0-+500μA，0-100μA；DCV：0-1-2.5-5-10-25-50-100-150-250V；DCΩ：R×1：1-100Ω（中心值10Ω），R×10：10-1kΩ（中心值100Ω），R×100：100-10kΩ（中心值1kΩ），R×1kΩ：1kΩ-100kΩ（中心值10kΩ）；灵敏度：DCV：5kΩ/V；基本误差：DCA、DCV为±2.5%，DCΩ为标度尺弧长±2.5%；重量：1kg；测电流：直流微电流微安级。测电压：直流电压测量。 测电阻：分辩率0.1Ω。精度：0.5级,三位半数码显示。</t>
  </si>
  <si>
    <t>教学示波器</t>
  </si>
  <si>
    <t>一、结构：外壳采用全金属材质一次成型，表面喷漆，上表面设有把手。二、技术要求：(一）垂直系统  1、频率响应：直流DC～5MHz,不大于3dB,交流10Hz～5MHz，不大于3dB；2、偏转因素：不大于20mVp-p/格；3、输入阻容：1MΩ//45pF；4、衰减倍率：1、10、100、1000四档±10%；5、输入耐压：400V（DC+Acp-p);（二）扫描系统  1、扫描频率10Hz～100kHz分四档，10Hz～100Hz，100Hz～1kHz，1kHz～10kHz，10kHz～100kHz；同步：内正同步，内负同步，显示大于2格能同步；外同步：输入大于0.5Vp-p/格；（三）水平系统 1、频率响应10H～500kHz不大于3dB，2、偏转因素不大于100mVp-p/格，3、输入阻容1MΩ//45pF。（四）校准波形：方波1KHz 100mV；（五）示波管  1.型号：13SJ58J，2、有效工作面积：10格×12格  1格=8mm；3、余辉：中。（六）1.使用电源：交流220V±10%  50Hz±5%；2、消耗功率：约30VA，3、工作时间：约连续8小时；4、质量：约7kg。</t>
  </si>
  <si>
    <t>学生示波器</t>
  </si>
  <si>
    <t>DC 2MHz，扫描范围：10Hz～100kHz</t>
  </si>
  <si>
    <t>示波器</t>
  </si>
  <si>
    <t>通用二踪。采样频率不低于20MHz</t>
  </si>
  <si>
    <t>电阻箱</t>
  </si>
  <si>
    <t>物理学生分组实验仪器，仪器采用旋钥式结构，外壳用塑料压制而成。二、技术要求：1、阻值范围0～9999Ω，最小步进值为1Ω；2、各档电阻示值误差参照国家标准电阻箱相对误差公式。3、各档电阻的主要技术参数：1～9Ω，线绕电阻±1%，功率为3W；10～495Ω，RTL测量膜电阻±1%，功率为1W；500～9990Ω，RTL测量膜电阻±1%，功率为1/2W。</t>
  </si>
  <si>
    <t>物理教学实验仪器，仪器采用胶木密封结构，电阻变换方式为开关式，电阻采用用高稳定的漆包锰铜丝以无感方式绕于高频瓷管上和定值电阻，电阻制式为1：2：2：2：2。二、主要性能：1、准确等级0.5级；2、阻值范围0～9999.9Ω，3、零位电阻小于0.05Ω；4、电路对外壳的金属部分的绝缘电阻大于20MΩ。</t>
  </si>
  <si>
    <t>携式直流单双臂电桥</t>
  </si>
  <si>
    <t>携带式直流双臂电桥 主要性能：1、准确度等级：0.2级。2、使用温度范围：5度到45度。3、测量范围：0.00001-1欧姆，基本量限0.01-11欧姆。4、内附电源：直流6V（干电池四节）。5、塑料制的外壳。</t>
  </si>
  <si>
    <t>微电流放大器</t>
  </si>
  <si>
    <t>产品由输入端、输出端、放大调节及电源开关等组成。1、电压：DC3V。2、放大倍数：50-800倍连续可调。3、输出方式：接线叉输出，配合演示电表使用。</t>
  </si>
  <si>
    <t>虚拟电子测试仪器系统</t>
  </si>
  <si>
    <t>示波器、信号源、频率计等。本仪器具有：示波器（采样频率48MHz）、信号源（10MHz）、数字电压表（±80V）等功能。备虚拟电子光盘。塑料盒包装。</t>
  </si>
  <si>
    <t>其它</t>
  </si>
  <si>
    <t>湿度计</t>
  </si>
  <si>
    <t>双指针式、全塑料外壳，带座可悬挂。1.可测温度及湿度。2.直径约128mm。3.温度可测 -30°C~50°C，湿度可测 10%RH~90%RH。</t>
  </si>
  <si>
    <t>空盒气压表</t>
  </si>
  <si>
    <t>多膜盒。产品由上拖板、真空膜盒、连接拉杆、调节螺丝、中间轴、调整器、扇形齿轮、直齿轮、偏心螺钉、游丝、指针、刻度盘及打气球等组成。1.测量范围：80～106Kpa，分度值：0.1Kpa，测量误差：小于0.25 Kpa。2.外形尺寸：直径150mm，高80mm。3.全透明外壳。</t>
  </si>
  <si>
    <t>露点测定器</t>
  </si>
  <si>
    <t>用于测定空气中的相对湿度等实验。1.产品由玻璃瓶、橡胶塞、直角弯管玻璃管和直管玻璃管组成。2.玻璃瓶容积不小于125ml，橡胶塞与瓶口配合良好。3.玻璃管外径约6mm，长约130mm。</t>
  </si>
  <si>
    <t>量角器(圆等分器)</t>
  </si>
  <si>
    <t>塑料制品、演示用，带手柄。量角器上部为直径500mm±2mm的半园环，下部为一宽50mm，长500mm的直尺，两者不可分离，应印有0~180°角度刻度线，在0°、90°、180°位置印有角度数值，90°刻度线与圆心应在一条直线上，垂直于下方的直尺，两边对称。</t>
  </si>
  <si>
    <t>力学专用仪器</t>
  </si>
  <si>
    <t>惯性演示器</t>
  </si>
  <si>
    <t>1、本仪器为工程塑料制作而成，由蓝色壳体、红色启动键、拉簧、红色绳线、金属挡片、金属球等组成。2、壳体为塑料制品。3、红色启动键为塑料制品，按键直径为13mm，滑杆长53mm，启动键装入壳体后，滑杆露出长度不小于3mm，启动键运行灵活、无阻滞现象。4、拉簧用弹簧钢丝制成，表面镀锌。5、金属球直径不小于19mm，外表作镀镍处理，光滑明亮。</t>
  </si>
  <si>
    <t>摩擦计</t>
  </si>
  <si>
    <t>由木制摩擦板和摩擦块组成。上面有两个砝码孔，端面中心有挂钩。</t>
  </si>
  <si>
    <t>螺旋弹簧组</t>
  </si>
  <si>
    <t>1、由钢丝绕成的螺旋弹簧3种一组组成。2、3种螺旋弹簧拉力限量分别为：2N，1N，0.5N。表面镀镍防护，弹簧上端为园环，下端有三角片，杆勾，指针组成。3、2N钢丝直径0.8mm；1N钢丝直径0.6mm；0.5N钢丝直径0.5mm。</t>
  </si>
  <si>
    <t>1、由钢丝绕成的螺旋弹簧2种一组组成。2、2种螺旋弹簧拉力限量分别为：5N，3N。表面镀镍防护，弹簧上端为园环，下端有三角片，杆勾，指针组成。3、5N钢丝直径1mm；3N钢丝直径0.9mm。</t>
  </si>
  <si>
    <t>帕斯卡球</t>
  </si>
  <si>
    <t>1、产品主要由圆管、空心球、活塞、活塞杆、手柄组成。2、圆管选用金属无缝钢管，一端应有连接空球的螺纹，另一端有拧盖螺纹、螺纹连接部分应牢靠、表面防锈处理。3、空心球用不锈钢制作，直径约80mm.圆球上装有10个不同方向的喷嘴，喷嘴连接牢固、密封。圆球与圆管连接方便。无漏水现象。4、活塞选用耐油优质橡胶制作、规格尺寸与圆管内径密封配合，活塞安装在活塞杆上。活塞另一端安装塑料手柄。5、组装后的帕斯卡球应抽动自如，密封性良好。</t>
  </si>
  <si>
    <t>摩擦力演示器</t>
  </si>
  <si>
    <t>用于物理教学力学中的演示实验，演示出有关滑动摩擦力、静摩擦力的存在、大小决定因素等。仪器为电动，并带指示功能，有调速功能，主体采用全金属结构外壳，底座四个橡皮垫呈四边形分布。滚筒转动带动橡皮带运动，通过橡皮带上物体的相对运动结合仪器配备的演示测力计测量物理的最大静摩擦力，演示测力计采用铝金属材质，与铁质金属底座及支架呈一体式连接。仪器的额定电压为220V/50Hz，电机功率40W，三档调速，绝缘电阻大于20MΩ。</t>
  </si>
  <si>
    <t>微小形变演示器</t>
  </si>
  <si>
    <t>利用光杠杆原理。产品由半导体激光器、三脚架、平面镜、调节装置组成。激光器射出的为红色圆点；三脚架的钢丝弹性良好。演示效果明显。</t>
  </si>
  <si>
    <t>力的合成分解演示器</t>
  </si>
  <si>
    <t>仪器由分度标盘、汇力环、测力计、调节器、滑轮、滑轮夹、主杆、底座组成。仪器的结构符合力系构成的实际条件，在一个分度的直角座标盘上，借助于挂线将三个力汇集在一个园环上，构成共点力的平衡力系，以此来演示力的合成与分解。1.分度座标盘应采用塑料注塑成型，表面光滑平整、无变形，直径不小于270mm；2.主杆为金属制品，直径12mm,长不小于400mm,一端有M10的外丝，表面镀铬处理。</t>
  </si>
  <si>
    <t>支杆定滑轮和桌边夹组</t>
  </si>
  <si>
    <t>每套带支杆单滑轮、尼龙线、桌边夹各3件，小铁环1件，支杆高度可调。滑轮外径40mm塑料制；支杆直径6mm，长300mm，高度调节不小于200mm。</t>
  </si>
  <si>
    <t>高中静力学演示教具</t>
  </si>
  <si>
    <t>1、结构组成：实验底板：工程塑料压制成形，96个插孔，塑料三角板，塑料紧固销，塑料吊环，金属支承细杆：Φ4mm×80mm，塑料力矩盘：Φ270mm，色圈，螺旋弹簧，塑料小接插座，双向测力计：5N。加长杆，定位杆，小车，塑料小滑轮：Φ60mm，塑料大滑轮：Φ120mm，滑轮联杆，钢丝挂钩，重锤，双向插头，叉形金属调节杆，钢丝卡环，惯性块，车钩，滑轮挂钩，压簧：1N,5N，单向插头。2、完成演示实验：47个   3、演示实验可见距离：＞5m  4、定量实验误差：＜8%  ；5、测力计示值误差和回零误差：不大于1个分度；将测力计倒置，示值误差和回零误差：不大于2个分度 ；</t>
  </si>
  <si>
    <t>高中力学演示板</t>
  </si>
  <si>
    <t>1、为手提式组合教具，全部教具装于塑料箱内，箱体尺寸：540mm×440mm×140mm。仪器由实验底板4块、大三角支板4个、紧固销、塑料吊杯、支撑杆、平直导轨、双向测力计等36种配件组成。2、完成高中物理力学“用弹簧称测力”、“弹簧的伸长跟所受的拉力成正比”、“二力平衡的条件”、“物体的惯性”、“摩擦”、“杠杆的作用和平衡条件”、“轮轴的作用和平衡条件”、“定滑轮、动滑轮和滑轮组的作用”、“功的原理”、“斜面”、“机械效率”、等52种实验项目。</t>
  </si>
  <si>
    <t>滚摆</t>
  </si>
  <si>
    <t>1、滚摆摆体（摆轮和摆轴）、悬线、支柱、横梁和底座组成。2、摆轮Φ115mm。摆轴Φ8mm，长160mm，轴上两个穿线孔距离140mm，穿线孔径Φ1.5mm。支柱高350mm，横梁长240mm。3、摆轴对摆轮的垂直度公差约0.5mm。4、摆轴应粗细均匀。轴上二穿线孔对于摆轮的对称公差约1mm。5、摆轴镀铬。底座应稳固，表面涂漆，支柱表面应作防锈处理。</t>
  </si>
  <si>
    <t>离心轨道</t>
  </si>
  <si>
    <t>1、由钢球、环形轨道等组成。2、钢球Φ22mm。3、环形轨道采用Φ4mm金属丝绕制而成，表面烤漆处理。底座长：200mm，宽：65mm，高：10mm。</t>
  </si>
  <si>
    <t>手摇离心转台</t>
  </si>
  <si>
    <t>产品由机座、主动轮（附摇手）和从动轮等组成。1、机座材料为铸铁，平放、立放均平稳可靠。2、主动轮直径为240mm,从动轮直径为39mm。3、主动轮和从动轮转动灵活、平稳，转动时皮带来会脱落。4、各部件作防锈处理。</t>
  </si>
  <si>
    <t>电动离心转台</t>
  </si>
  <si>
    <t>产品由机箱、电机、调速器、支杆及连接套管等组成。1.机箱采用冷轧板冲压成型，表面烤漆处理。2.四脚采用橡胶吸盘、固定牢固可靠。3.工作电压：220V，无极调速。4.支杆采用直径10mm、长150mm的圆钢制成，一端M10mm丝长30mm，表面电镀处理。</t>
  </si>
  <si>
    <t>毛钱管(牛顿管)</t>
  </si>
  <si>
    <t>仪器用于验证一切轻重不同的物体，在真空中自由下落时，重力加速度都相同，物理演示实验用。仪器由：蝶阀、直管、金属片、羽毛片、磁铁组成。直管采用玻璃制成，直径约50mm，长950mm。</t>
  </si>
  <si>
    <t>伽利略理想斜面演示器</t>
  </si>
  <si>
    <t>产品长度为1200mm，一端高度可连续升降，连接曲面光滑。由轨道、底板、标尺、小球、接球网、手轮、底脚螺丝、指示器2个组成。1、底板采用密度板，表面颜色为灰色，四周封边。底板右边有一滑槽，槽宽为6mm，长165mm，槽边印有0－15度的刻线。2、轨道采用软塑拉制而成，槽宽（内空）12mm－1mm，槽深7mm，右端印有20－70mm的刻线，轨道长1200mm。轨道底部两端为工字槽并带滑槽的铝型材，长度分别为380mm和550mm。3、小球直径19mm，表面镀铬处理一。4、接球网框架为直径2mm不锈钢丝绕制而成，网兜为鱼网，角度可调。5、手轮为塑料制品，可在滑槽内连续升降，并可靠的固定轨道。6、指示器采用厚1mm冷轧板冲压成型，表面电镀处理，指示器上应有红色刻线，指示器可在右端铝轨上任意滑动。</t>
  </si>
  <si>
    <t>运动合成分解演示器</t>
  </si>
  <si>
    <t>产品由底座、面板、小车、画板、画笔、X向传动装置、Y向传动装置、控制系统部分、电源接线等组成。底座及面板采用厚度1mm的钢板制作，车轮采用金属材料制作；笔尖与画板的间距可通过调节螺母调节；X向传动装置及Y向传动装置均采用小电机带动皮带轮传动。大皮带轮采用工程塑料制作，小皮带轮采用铜棒制作，直径为Φ8mm，皮带采用Φ42mm的橡胶皮带；控制系统部分包括：X向换向开关、Y向换向开关、Y向调速旋钮、X向运动按键、Y向运动按键、合运动操作键等。仪器使用电源电压：DC3～6V。可用于演示匀速-匀速、匀速-匀加速运动合成等实验。</t>
  </si>
  <si>
    <t>演示轨道小车</t>
  </si>
  <si>
    <t>产品由轨道、小车、固定架、释放装置、砝码桶、滑轮等组成。1.轨道为铝型材，表面化学抛光处理，长1200mm，轨道两内尺寸：49mm。2.小车车体为塑料，总质量为200g±6g。3.砝码桶为塑料，质量为5g±1g。4.滑轮为塑料，外径28mm。</t>
  </si>
  <si>
    <t>轨道小车</t>
  </si>
  <si>
    <t>车拖纸带打点式，打点有效距离不小于600mm</t>
  </si>
  <si>
    <t>轨道打点式，打点有效距离不小于600mm</t>
  </si>
  <si>
    <t>演示斜面小车</t>
  </si>
  <si>
    <t>演示用，仪器由斜面板、底板、小车、摩擦块、砝码桶、支撑杆、角度指示器、滑轮及支架等组成。1.斜面板采用优质木材，经脱脂干燥处理加工，全长1200mm。2.底板采用优质木材，经脱脂干燥处理加工，全长800mm。3.斜面板与底板采用绞链连接，用支撑杆来调整斜面板的角度。</t>
  </si>
  <si>
    <t>斜面小车</t>
  </si>
  <si>
    <t>产品由斜面板、小车、支撑杆、摩擦块、砝码桶组成。1.档条宽15mm、高14mm。2.标尺全长800mm、累计误差不超过2mm、最小分度值10mm，其“0”位与挡条内侧边线齐平，刻线和数字清晰。3.安装支撑杆孔直径为6mm，深30－40mm，孔与支撑杆配合松紧适度。4.滑轮倾角可调，应能承受0.25N·m的转动力矩而不滑动。5.支撑杆总长150mm。6.摩擦面分别有2个和4个圆孔。</t>
  </si>
  <si>
    <t>气垫导轨</t>
  </si>
  <si>
    <t>产品由导轨、导轨支座、滑行器及有关实验附件组成。导轨采用铝合金型材制作，导轨工作面长度1200mm，导轨工作面夹角：90°，导轨一侧斜面筋上设有刻度尺，刻度尺全长1200mm，最小分度值为1mm，每10mm标注刻度数字。导轨脚距：700mm，导轨进气口外径：Φ30mm，导轨底部设有两个支座、一个支座为单脚支座，高度不可调，另一个为双脚支座，双脚支座上设有两只调节螺钉，用来调节导轨的纵向水平及横向水平；滑行器采用铝合金制作，长度120mm。实验附件包括：挡光片</t>
  </si>
  <si>
    <t>小型气源</t>
  </si>
  <si>
    <t>本产品为中学物理演示实验用气垫导轨的配套仪器。气压不小于5kPa，低噪声。供气垫导轨使用。1.工作电压：220V 50Hz;2.波纹管内径为30mm，长不小于1500mm。3.接口配合紧密。其它符合JY0001－2003《教学仪器一般质量要求》的有关规定。</t>
  </si>
  <si>
    <t>自由落体实验仪</t>
  </si>
  <si>
    <t>供基础力学教学演示和分组实验，进行定性观测和定量研究物体在自由降落状态下的运动规律，主体高度：1.2m，钢球D=18mm，便携式支架，两个光电门；电磁铁电源DC6V。</t>
  </si>
  <si>
    <t>牛顿第二定律实验仪</t>
  </si>
  <si>
    <t>产品为二层结构轨道形式。1.由轨道、小车两辆、刹车装置、滑轮、塑料小桶2个等组成。2.轨道为铝型材，表面化学抛光处理，长900mm和850mm，轨道两内尺寸：49mm，并装有调平装置。3.小车车体为塑料，总质量为200g±6g。4.砝码桶为塑料，质量为5g±1g。4.滑轮为塑料，外径28mm。</t>
  </si>
  <si>
    <t>反冲运动演示器</t>
  </si>
  <si>
    <t>产品由车体、酒精槽、铜管及橡皮塞构成。1.车体为金属制，表面烤漆处理。2.酒精槽为铝制，直径30mm，槽深18mm。3.铜管外径16mm，长85mm，表面电镀处理。</t>
  </si>
  <si>
    <t>超重失重演示器</t>
  </si>
  <si>
    <t>产品由可升降的指针式圆盘测力计、导轨、定滑轮、传动索、桌边夹及支架组成。1.测力计极限为2N，最小分度值为0.02N。圆盘直径160mm。2.支杆为金属制，表面防锈处理，直径11mm，长1000mm（两根连接）。</t>
  </si>
  <si>
    <t>移动距离不小于1.2m，超重、失重加速度可调，灵敏测力计示数可见</t>
  </si>
  <si>
    <t>动能势能演示器</t>
  </si>
  <si>
    <t>半定量实验。产品由大刻度板、定位圈及滑杆、小滑块、圆筒、弹簧及释放手柄、底座、小刻度板、大滑块、导轨（弧形、直形）、钢球等组成。底座、大小刻度板均采用厚度为1mm的铁板制作，底座长760mm，宽137mm，高12mm，大刻度板的高度为375mm，小刻度板高275mm，面板上印制刻度标尺。分度值为5cm，每5cm标注刻度数字。定位圆及滑杆由支杆和孔架构成，孔架采用塑料制作，其上设有内径为Φ20mm、Φ26mm的两个孔，壁厚不小于10mm，支杆采用Φ10mm的不锈钢管制作，长不小于320mm，定位圆的高度可通过支杆任意调节；透明圆筒采用内径Φ34mm的有机玻璃筒制作，圆筒壁厚不小于3mm，长310mm；弹簧为Φ2mm的弹簧钢丝绕制的压缩弹簧，自由长度为外径Φ31×130mm；弹簧压缩杆尺寸为Φ4×50mm的铜杆，两端设螺帽；大滑块采用工程塑料制作，尺寸为Φ50×50mm；直线导轨采用工程塑料制作，导轨中心宽度65mm。在要应的导轨底座上印的刻线标尺，总长300mm，分度值1cm，每5cm标注数字，分别标有“0、5、10、15、20、25、30”刻度数字，数字字高不小于5mm；弧形导轨采用直径4mm钢丝制成，轨道的中心距为20mm。带布圆柱体尺寸约为Φ32×56mm。产品能直观演示动能势能的种类、产生和相互转化转化，以及能的守恒。</t>
  </si>
  <si>
    <t>平抛竖落仪</t>
  </si>
  <si>
    <t>仪器能被固定在物理支架上使用，也可放置在桌边使用。产品由仪器主体、释球板、撞击器和两颗钢球组成。1、主体采用塑料注塑成型。2、释放板为T型、塑料注塑成型，两只钢球可放在T型板的两边。3、撞击器为机械式，有释放撞杆开关、撞杆及弹簧等构成。4、钢球Φ19mm。</t>
  </si>
  <si>
    <t>平抛运动实验器</t>
  </si>
  <si>
    <t>产品由铝制导轨、钢球、重锤、接球槽、演示板组成。1.底座和面板均采用冷轧板制成，面板烤白漆、底座烤黑漆，并有调平螺丝；2.钢球和直径为16mm；3.接球槽可上下移动，能停留在任一位置。</t>
  </si>
  <si>
    <t>碰撞实验器</t>
  </si>
  <si>
    <t>供高中物理教学验证动量守恒定律等学生分组实验用。产品由轨道、小平轴、水平固定螺丝、C形夹、档球板、支球柱、玻璃靶球、钢球、重锤等组成。1.轨道应采用铝形材加工制成，表面烤漆处理；2.C形夹夹持范围不小于40mm；3.钢球和玻璃球直径为16mm。</t>
  </si>
  <si>
    <t>冲击摆实验器</t>
  </si>
  <si>
    <t>产品由平衡锤、摆线调节器、指针、摆线、刻度板、摆块、入弹孔、弹丸、枪筒、枪栓、调节器、板机、底板、通棒构成。能演示三种不同速度的弹丸：V1＝5.4±0.25m/s；V2＝6.6±0.25m/s；V3＝7.7±0.30m/s。1.底板采用冷轧板冲压成型，表面烤漆处理。2.刻度板采用冷板，表面烤白漆，表面丝印0-35度的角度刻线和摆块调节位置的参照线。3.仪器整体高度325mm。</t>
  </si>
  <si>
    <t>运动频闪观测仪</t>
  </si>
  <si>
    <t>频闪光源25Hz、50Hz，频率可调。</t>
  </si>
  <si>
    <t>二维空间—时间描迹仪</t>
  </si>
  <si>
    <t>同步计时打点描迹，悬浮式平抛。产品由主机、发射枪组件、单摆组件、向心力组件、卷纸机、运动体、基准尺、压纸条等构成。能完成：研究平抛物体的运动、斜抛、机械能守恒、弹性、非弹性、向心力、单摆、简谐、自由落体等9种实验。</t>
  </si>
  <si>
    <t>向心力演示器</t>
  </si>
  <si>
    <t>产品由机座、变速盘、大皮带轮、小皮带轮、旋臂、示力标尺、压杆、套筒、弹簧、钢球、铝球、驱动机构等组成。机座采用工程塑料制作，底部安装橡胶垫脚，机座高度约120mm；两只变速盘均由为塑料注塑制作，主动轮最大外径190mm，从动轮外径130mm。变速盘主、从动轮传动比为1：1、1：2及1：3，传动误差不大于0.5%；大、小皮带轮均采用工程塑料制作，大皮带轮尺寸为：Φ70×12mm，小皮带轮尺寸为：Φ40×12mm；悬壁采用厚度为1mm的金属板制作，悬壁宽度45mm。示力标尺总长为50mm，采用红、白相间的色环标示，每格色环宽5mm；压杆采用厚度1mm的铁板制作，压杆臂长约80mm；套筒采用内径26mm的塑料筒，长95mm；弹簧为Φ30mm×70mm的压簧，采用Φ1.2mm的弹簧钢丝绕制，圈数：15；钢球与铝球直径均为28.6mm，钢球质量为95.5±2g，铝球质量为47.45±1g。仪器可形象直观的演示和定性验证向心力公式：F=mv2/r或F=mω2r。</t>
  </si>
  <si>
    <t>数显，产品由支架、电机传动机构、测力计、显示屏等构成。</t>
  </si>
  <si>
    <t>向心力实验器</t>
  </si>
  <si>
    <t>手指捻动式，中学物理演示《验证向心力公式》实验用。结构：由底座、导杆、平衡体、周期测定盘、捻柄、配重体、圆柱体、弹簧、半径指示器、弹簧拉杆及转轴组成。1.底座为金属制。2.导杆、平衡杆及弹簧拉杆均为直径6mm，表面电镀处理。3.周期测定盘为铝制，直径80mm。</t>
  </si>
  <si>
    <t>凹凸桥演示器</t>
  </si>
  <si>
    <t>高中教师演示在凹面桥物体对桥面的压力。演示器由电磁铁、钢球、轨道、电磁铁开关、台秤、底座、接球槽、接球槽支杆等组成。1.外接电源：AC220V。2.钢球直径28.5mm。</t>
  </si>
  <si>
    <t>演示力矩盘</t>
  </si>
  <si>
    <t>供中学物理教学演示和学生分组实验用。仪器由圆盘、轴、底座、立杆、带线的空心销6个组成、塑料圆盘直径270mm，盘面有4个同心圆，均匀分布若干个小孔，供安插空心销用。立杆直径为12mm，长度为400mm，表面电镀处理。底座为铁制三角形或者塑料圆盘、三脚形底座，中心点有Φ2mm小孔可固定。</t>
  </si>
  <si>
    <t>力矩盘</t>
  </si>
  <si>
    <t>供物理教学演示和学生分组实验用，主要由圆盘、轴、带线的空心销6个组成。圆盘塑料制，直径约270mm×16mm，盘面上有4个同心圆，均匀分布若干个小孔，供安插空心销用。轴端有卡环槽，防止圆盘脱落。</t>
  </si>
  <si>
    <t>动量传递演示器(碰撞球)</t>
  </si>
  <si>
    <t>产品由底座、支架、5个钢球带线组成。1.底座采用塑料制。2.钢球直径16mm，表面电镀处理。</t>
  </si>
  <si>
    <t>微重力实验装置</t>
  </si>
  <si>
    <t>不带坐标系，微重力实验，与计算机等配合使用</t>
  </si>
  <si>
    <t>音叉</t>
  </si>
  <si>
    <t>音叉、橡皮槌、共鸣箱，频率256Hz，音叉应为45#碳钢制成，表面镀铬，四面平直棱角应整齐，音叉总长190mm，叉枝厚5mm，厚度差不大于0.5mm，两支股内间距8mm，圆柄Φ7mm。槌头为橡胶，直径不小于20mm，长度160mm，共鸣箱应采用实木制成，空心，箱体带音叉插孔。</t>
  </si>
  <si>
    <t>本仪器为单支系整块45号碳钢制成,表面镀烙,四面平直菱角整齐,总长为200mm,叉支厚5.5×8.5mm,圆柄.频率512Hz以钢印载明,其误差不大于±0.5周,另附有共鸣箱和橡皮击槌。</t>
  </si>
  <si>
    <t>纵波演示器</t>
  </si>
  <si>
    <t>物理演示纵波的传播、反射等；仪器采用支架（塑料）悬挂弹簧形式，全长110cm、Φ60mm螺旋弹簧自由悬挂在支架上，振源金属可上下调节，整套仪器包括机架1套（螺旋弹簧1套、振源2套）；连接杆10根；反光白布1块。</t>
  </si>
  <si>
    <t>声速测量仪</t>
  </si>
  <si>
    <t>产品由触发器、传感器1、传感器2、支座、声源及连接导线等组成。1.声源频率大于5KHz。2.传感器间距：3-4米。3.工作电压：DC9V。4.触发器输出插孔2个，输入插孔2个，显示灯2个，复位开关、电源开关。塑料外壳。</t>
  </si>
  <si>
    <t>共振音叉</t>
  </si>
  <si>
    <t>1、声学仪器，供中、小学音乐教学中作定音及中学物理教学实验用。2、音叉的频率为440±１Hz，频率误差为0.8Hz（在20°Ｃ时）,3、两支同频率音叉为一组，系用整块45#碳钢制成，棱角整齐，叉截面为：6.5mm×16mm,音叉臂长约109mm，臂间距：17mm。4、结构组成：音叉一对，共鸣箱一对,击锤1个，改变钢箍1个，底座带有4个橡胶垫，上方带有凸起音叉叉槽。</t>
  </si>
  <si>
    <t>纵横波演示器</t>
  </si>
  <si>
    <t>物理演示纵横波的传播、反射等；仪器采用支架悬挂弹簧形式，全长100cm、Φ50mm螺旋弹簧自由悬挂在支架上，振源金属球可上下调节，整套仪器包括机架1个（螺旋弹簧1支、振源2只）；连接杆15个；反光白布1块；可拆卸后装入40×35×15cm的纸箱内。</t>
  </si>
  <si>
    <t>绳波演示器</t>
  </si>
  <si>
    <t>电动液晶显示式，产品由振荡频率显示器、控制面板、开关、紧绳柱、振荡杆、细线、定滑轮、张力砝码、刻度支架等构成。使用电源：220V 50Hz；2.有效刻度不小于100cm。</t>
  </si>
  <si>
    <t>波动弹簧</t>
  </si>
  <si>
    <t>扁钢丝弹簧，表面电镀处理。弹簧外径不小于66mm，圈数不小于160。</t>
  </si>
  <si>
    <t>波动演示器</t>
  </si>
  <si>
    <t>产品由外壳、16个偏心轮、横波杆、纵波杆和质点组成。外壳应采用金属材料制成，表面烤漆处理。正背面分别能演示纵、横波的形成及传播。</t>
  </si>
  <si>
    <t>发波水槽</t>
  </si>
  <si>
    <t>电动波源带同步频闪光源</t>
  </si>
  <si>
    <t>机械振子</t>
  </si>
  <si>
    <t>弹簧振子</t>
  </si>
  <si>
    <t>产品为气垫式。由导轨、滑块、弹簧、刻度尺、进气管等组成。1.导轨为塑料成型，工作面成90度的夹角，两面分布若干小孔，有效长度240mm。2.滑块采用透明塑料注塑成型，夹角为90度，滑块上有固定指针和弹簧的部位，长100mm。3.刻度尺为铝制，表面对称印刷0、2、4、6、8、10的刻线和数字。</t>
  </si>
  <si>
    <t>产品为立式结构。由底座、立杆、吊线锺、弹簧、刻度尺等构成。1.底板为木质，附脚。2.立杆采用直径不小于10mm圆钢制成，表面电镀处理。</t>
  </si>
  <si>
    <t>弹簧振子振动图像描绘器</t>
  </si>
  <si>
    <t>自动稳定走纸。产品由弹簧振子装置、高压脉冲装置和卷纸机构三大主体构成。1.弹簧振子装置包含内置式气源、气垫导轨、弹簧、滑块等，气源能够为弹簧振子提供充足稳定的气流，保证弹簧振子滑块在气垫导轨上活动自入。2.高压脉冲装置包含高压发生器和放电电极（放电针电极由放电针和电极板组成，放电针固定在振子滑块上，工作时随滑块一起运动）。3.工作电压：AC220V  50Hz，电机功率：大于50W，脉冲电压：大于1000V  50Hz，描绘用纸：热敏纸（卷带），幅宽110mm，直径50mm。4.卷纸机构速度可调。</t>
  </si>
  <si>
    <t>简谐振动投影演示器</t>
  </si>
  <si>
    <t>原理：利用激光通过振动弹片反射镜投影在光屏上所形成正弦余弦的规律变化。产品由塑料框架主体、激光源、振动弹片、入射光屏、电机、反射镜及支架等组成。1.塑料框架主体由框架、上板为白色塑料、下板为密度板，所有装置装在上板面上。2.激光源为红色，在上板的相应位置，并有可调范围。3.振动弹片为表磷铜，长为100mm、宽12mm、厚0.3mm，固定可靠，振动灵活。4.入射光屏为六棱柱体，每面有平面镜，Φ60mm、高80mm。5.电机为直流低速电机，每分钟100转。6.反射镜及支架应为一体。</t>
  </si>
  <si>
    <t>匀速圆周运动投影器</t>
  </si>
  <si>
    <t>产品为主机、立杆、调节器、吊线球、质点、屏幕、电磁铁等组成。转速和摆长为可调式。演示为投影式。1.工作电压：DC6V。2.立杆直径8mm，长275mm，4根，表面电镀处理。3.质点材质为塑料，直径20mm。4.屏幕为透明有机玻璃制，表面磨砂，尺寸：210mm×130mm。5.整体采用木箱，主机固定在箱底上。</t>
  </si>
  <si>
    <t>单摆组</t>
  </si>
  <si>
    <t>5个摆球。钢球3个，直径分别为19mm一个，Φ12mm2个；塑料球2个，直径分别为26mm一个，Φ20mm一个。全部带线，线长不小于1.2m。塑料盒包装。</t>
  </si>
  <si>
    <t>单摆振动图像演示器</t>
  </si>
  <si>
    <t>用于高中物理学生分组实验，进行“用单摆测定重力加速度”、“研究影响单摆周期的因素”等实验。仪器由五个摆球组成，分别是Φ20mm钢球2只、胶木球1只、Φ15.5mm钢球1只、胶木球1只。</t>
  </si>
  <si>
    <t>单摆运动规律演示器</t>
  </si>
  <si>
    <t>仪器结构：1、T型立柱：立柱顶端装一横杆，横杆两头设两个悬点，供悬挂二个单摆使用；2、圆盘座：Φ250mm，中心铁质圆柱（Φ42mm×8mm），底面三个螺钉；3、台夹、4、偏角标尺（塑料尺面）、5、偏角指针、6、摆球、7、空腔摆球、8、四通螺钉等。</t>
  </si>
  <si>
    <t>受迫振动和共振演示器</t>
  </si>
  <si>
    <t>改变策动摆摆长，可分别使5个摆长不同的单摆共振。产品由支架、底座、5个塑料球、摆板及策动摆组成。1.支架采用冷轧板冲压成型，表面防锈处理。2.底座为冷轧板成型，表面防锈处理。3.塑料球直径25mm。3.策动摆为可调式。</t>
  </si>
  <si>
    <t>共振演示器</t>
  </si>
  <si>
    <t>产品由弹簧振子、受偏心负载的变速装置、能摆动的在机玻璃板、画板、画笔以及底座等组成。1、使用电源：DC12V，速度可调。2、画板有效面积不小于110mm*80mm。3、画笔头为磁性，可在画板上痕迹。4、底座为铁制，表面处理。5、摆动为透明材料，上下摆动灵活。</t>
  </si>
  <si>
    <t>内聚力演示器</t>
  </si>
  <si>
    <t>由两个中空镶铅圆柱体、刮削器组成。1、铅柱分为红、蓝各1，每支上有挂钩，外形尺寸不小于：Φ20mm，长50mm。2、刮削器外壳为塑料，塑料筒内置刀片。</t>
  </si>
  <si>
    <t>空气压缩引火仪</t>
  </si>
  <si>
    <t>1、由手柄、连杆、端盖、耐油橡皮圈、气缸体、底座等组成。2、手柄和底座为塑料制品。3、气缸体为透明塑料注塑成型，表面光洁、透明。</t>
  </si>
  <si>
    <t>双金属片</t>
  </si>
  <si>
    <t>由铜、铁组成。该产品由长度≧200mm、宽≧20mm、厚≧0.3mm铜、铁板材各1片铆合而成，铆合应牢固</t>
  </si>
  <si>
    <t>气体做功内能减少演示器</t>
  </si>
  <si>
    <t xml:space="preserve">产品由黑色背板、橡胶塞、厚壁透明圆筒、酒精容器、底座、塑料管等组成。1、厚壁透明塑料筒：壁厚≥2mm，外经≥60mm，高≥90mm。筒壁厚度均匀，无裂纹；与底座粘接牢固，无漏气；表面光洁、透明度良好。2、橡胶塞与出气孔配合良好。3、黑色背板采用冷轧板制成，表面烤黑漆。4、底座塑料注塑成型，表面平整光洁，无条纹、无缩迹。5、演示效果可见度良好，直观明显。 </t>
  </si>
  <si>
    <t>纸盆扬声器</t>
  </si>
  <si>
    <t>1、扬声器的阻抗8Ω，功率5W。2、扬声器无杂音，演示效果明显。3、外径：200mm</t>
  </si>
  <si>
    <t>油膜实验器</t>
  </si>
  <si>
    <t>产品由油酸、无水酒精、盛水盘、刻度板、石松粉、针筒等组成。1.盛水盘采用塑料注塑成型，并有刻度板限位机构；2.刻度板采用透明有机玻璃制成，刻度板表面印有刻线方格，最小方格为5mm，其中两个边上有毫米刻线，刻线清晰、无断线。</t>
  </si>
  <si>
    <t>浸润和不浸润现象演示器</t>
  </si>
  <si>
    <t>用于高中物理教学中有关物体浸润和不浸润现象的演示实验。由透明塑料槽、洁净的玻璃片、涂蜡的玻璃片、胶头滴管组成。</t>
  </si>
  <si>
    <t>液体表面张力实验器</t>
  </si>
  <si>
    <t>供物理课讲述液体的表面张力进行演示实验或分组实验用。1.产品由半球环、双环、棉线环、棉线圈环、金属框架、钢丝圈六件组成。1.半球环、双环、、棉线圈环、金属框架采用用Φ1.5mm的钢丝制造，表面镀铬。手柄长度均不小于70mm。</t>
  </si>
  <si>
    <t>毛细现象演示器</t>
  </si>
  <si>
    <t>仪器由塑料盛液座、毛细管支架及五根内径大小不同的玻璃毛细管组成。盛液座及毛细管支架采用工程塑料制作，毛细管支架宽20mm，支架距盛液座底部高度不小于80mm；毛细管长度均为130mm。</t>
  </si>
  <si>
    <t>伽尔顿板(道尔顿板)</t>
  </si>
  <si>
    <t>一、道尔顿板是通过宏观的方法，通过钢珠下落过程中与铜钉列阵碰撞后，因钢珠的位置随机性来观察统计规律。二、仪器结构包括：漏斗、一组斜面、控制器、铜钉列阵、弧形导轨、木框（或塑料框）、狭槽、钢珠（或塑料球）、闸门、钢珠（或塑料球）出口、盒子、底脚。</t>
  </si>
  <si>
    <t>传感器器材</t>
  </si>
  <si>
    <t>可验证玻意耳-马路特定律、查理定律、盖吕萨克定律和理想气体状态方程等。产品由气柱（玻璃或者是塑料）、固定夹和挂钩板组成。</t>
  </si>
  <si>
    <t>玻意耳定律演示器</t>
  </si>
  <si>
    <t>供高中物理教学课堂演示用，用于验证玻意耳-马路特定律和理想气体状态方程。结构：由尺度板、U型玻璃管、压力表和加压气囊、底座等组成。1.尺度板采用厚度1mm金属材质一次成型；板为白底红字，刻线中线为“0”刻线、两边刻线为20cm、每1cm一个刻线、10cm为一大刻线，数字分别为“0”、“5”、“10”、“15”、“20”，在尺度板上固定一U型管，U型管外径20mm，两中心距为60±3mm，长度不小于尺度板的长度尺寸 ，U型管口一端密封连接乳胶管橡胶塞及玻璃弯管，玻璃弯管外径8mm，长不小于35mm；另一端密封2.5级0.1圆形负压表，表与管之间应有放气阀门。2.底座采用厚度1.2mm金属材质一次成型，表面烤黑漆。</t>
  </si>
  <si>
    <t>盖·吕萨克定律演示器</t>
  </si>
  <si>
    <t>用于验证一定质量的某种气体在压强不变的情况下，其体积V与热力学温度T成正比，即V-T图像。产品由尺度板、玻璃管（V型、?型）、橡皮塞、橡皮管、烧瓶、温度计、支脚、胶头滴管等组成。玻璃器材由泡沫定位；尺度板由红字0～50cm单位刻度，规格：525mm×90mm；烧杯为100ml：110mm×60mm，开口直径38mm；橡皮塞规格：28mm×26mm；温度计由塑料盒装，红液0～100℃；橡皮管290mm×5mm。</t>
  </si>
  <si>
    <t>气压模拟演示器</t>
  </si>
  <si>
    <t>产品由导向杆、配重块、透明桶、活动圆盘、塑料小球、振动板、底座（箱体）、电机调速旋钮、电源接线柱、电源开关等组成。1.工作电压：DC14V。2.透明桶外径105mm，深150mm。3.箱体为冷轧板制，表面烤漆处理。</t>
  </si>
  <si>
    <t>饱和水汽膨胀液化演示器</t>
  </si>
  <si>
    <t>透明容器内能承受3个以上大气压，成雾明显，使用安全。产品由底座、打气筒、储气瓶、转能堵头、转能堵孔及堵头固定棒等组成。1.底座采用冷轧板冲压成型，表面烤漆处理。2.储气瓶为无色透明塑料瓶，安装、拆卸方便，密封良好。</t>
  </si>
  <si>
    <t>静电、电流</t>
  </si>
  <si>
    <t>玻棒(附丝绸)</t>
  </si>
  <si>
    <t>有机玻棒(附丝绸)，教师用。1、直径为12mm、长为295mm，一端为锥体，头部为球形状。</t>
  </si>
  <si>
    <t>胶棒(附毛皮)</t>
  </si>
  <si>
    <t>聚碳酸酯棒(附毛皮)，教师用。1、直径为12mm、长为295mm，一端为锥体，头部为球形状。</t>
  </si>
  <si>
    <t>箔片验电器</t>
  </si>
  <si>
    <t>一对装。1．本产品由塑料外壳、圆盘、导电杆、箔片等组成。 2． 外壳透光洁透明，无气泡及划痕。 3． 圆盘（直径26mm）、导电杆（直径6mm）用金属制成，表面镀铬处理。 4． 导电杆与外壳间有绝缘套管，安装后应无明显缝隙，取下方便。 5．金属箔片厚度不大于0.2mm，长度不小于20mm。</t>
  </si>
  <si>
    <t>学生用，一对装。1、产品由透明外壳、导电杆、圆球及箔片组成。2、箔片成条形，片体平整，无卷曲。长约25mm，宽3mm。3、外壳采用透明塑料注塑成型，表面光洁明亮，无划痕。4、导电杆Φ4mm，高约45mm。5、圆球Φ10mm。</t>
  </si>
  <si>
    <t>指针验电器</t>
  </si>
  <si>
    <t>一对装。产品由底座、金属圆筒、绝缘套、金属杆、指针架、指针和接地接线柱组成。1、金属筒Φ170mm,表面烤黑漆；底座采用塑料注塑料成型，Φ100mm。2、仪器整体结构：在圆底座上装着一个金属圆筒，圆筒的前面装有透明玻璃，后面装有附刻度线的毛玻璃，上壁装有绝缘套筒，一根金属杆穿过套筒，插入圆筒内，金属杆下部装有竖直的指针架，一根指针装在指针架的水平轴上，并可绕轴灵活转动，圆筒下壁一侧装有一个接线柱，用来外壳接地。</t>
  </si>
  <si>
    <t>感应起电机</t>
  </si>
  <si>
    <t>1、环境温度：-10~40℃ 2、起电盘直径：235mm。3、放电距离：在相对湿度为65%的环境中火花放电距离≥30mm。4、本仪器由底座、莱顿瓶、支架、放电叉绝缘柄、集电杆、放电叉杆、导电层、中和电刷（感应电刷）、电刷杆、上轴及上轴螺钉、莱顿瓶盖、导电弹簧、大皮带轮、连接片组成。</t>
  </si>
  <si>
    <t>枕形导体</t>
  </si>
  <si>
    <t>用于演示静电感应和感应起电。结构：二只金属制成的空心圆筒，空心圆筒外形尺寸为Φ60mm±1mm，高约68mm；一端为半球面，另一端为平口，将二只圆筒的平口对合起来，就成为一个枕形导体，每只导体均有绝缘支杆及底座。支杆为有机玻璃Φ12mm，高110mm；底座Φ85mm，高约13mm</t>
  </si>
  <si>
    <t>小灯座</t>
  </si>
  <si>
    <t>螺旋灯座。底座塑料，工作电压不大于36V,工作电流不大于2.5A</t>
  </si>
  <si>
    <t>单刀开关</t>
  </si>
  <si>
    <t>1、由底座，接线柱，闸刀，刀座，刀承和绝缘手柄组成。2、底座：黑色塑料，工作电压不超过36V，工作电流不超过6A。</t>
  </si>
  <si>
    <t>滑动变阻器</t>
  </si>
  <si>
    <t>1、20Ω，2A；2、产品由线绕瓷管、滑动头、滑杆、支架、接线柱等主要部件组成。有氧化膜绝缘层的铜镍合金电阻丝密绕在瓷管上。3、变阻器电阻值误差不超过±10%。4、变阻器能在环境温度-10℃至+40℃，相对湿度不大于85%的条件下连续工作。</t>
  </si>
  <si>
    <t>1、50Ω，1.5A。2、产品由线绕瓷管、滑动头、滑杆、支架、接线柱等主要部件组成。有氧化膜绝缘层的铜镍合金电阻丝密绕在瓷管上。3、变阻器电阻值误差不超过±10%。4、变阻器能在环境温度-10℃至+40℃，相对湿度不大于85%的条件下连续工作。</t>
  </si>
  <si>
    <t>200Ω、1.25A。产品主要由线绕瓷管、滑动头、滑杆、支架、接线柱等部件组成。线绕瓷管用有氧化膜绝缘层的铜镍合金电阻丝密绕在瓷管上构成；滑动头电刷采用0.5mm厚的钢板成型，滑片宽度14mm；滑杆采用不小于Φ6mm的圆钢制作，滑杆总长度约300mm；支架采用1mm厚的冷轧板成型。</t>
  </si>
  <si>
    <t>电阻定律演示器</t>
  </si>
  <si>
    <t>1、电学仪器，供中学演示金属导体电阻定律用。2、木质底板尺寸：1050mm×130mm×15mm， 3、 三种金属导线 分别为：铜丝（Φ0.5mm），铁丝（Φ0.5mm），镍铬丝（Φ0.5mm）2个组成。4、三种线的有效长度均为1000mm。</t>
  </si>
  <si>
    <t>电阻定律实验器</t>
  </si>
  <si>
    <t>1、电学仪器，供中学演示金属导体电阻定律用。 2、由塑料底板，三种金属导线 分别为：铜丝（Φ0.5mm），铁丝（Φ0.5mm），镍铬丝（Φ0.5mm）2条组成。  3、有效长度均为500mm。</t>
  </si>
  <si>
    <t>演示线路实验板</t>
  </si>
  <si>
    <t>高中演示组，纸箱包装：底板（6块）单板面积为360mm×240mm，分布96个小孔，纵横距离30mm。并由塑料插座，空位插座，电池座盒（1.5V），开关，紧固销，插头接线、紧压器，吊环，走线插座组成。均由ABS工程塑料制成。1、该实验板根据实验需要能拼接成所要求大小的示教板，在其面上能插各种装有元件的插座进行演示实验。将实验板拆开后可作为学生用实验板，学生在其上进行各种学生试验。2、线路实验板为拼接式，由线路底板、三角支板、紧固销。吊环等组成。</t>
  </si>
  <si>
    <t>学生线路实验板</t>
  </si>
  <si>
    <t>供学生分组实验用。主要组成：线路底板（由ABS工程塑料制成，板面上均布等间距的96个小孔）2块、 元器件插座、电池插座、开关、空位插座、接插线、小插接座及实验配套器材等组成。</t>
  </si>
  <si>
    <t>单刀双掷开关</t>
  </si>
  <si>
    <t>底座、接线柱，闸刀，刀座，双刀承和绝缘手柄组成。开关的最高工作电压36V，额定工作电流6A。底座为塑料注塑成型。</t>
  </si>
  <si>
    <t>双刀双掷开关</t>
  </si>
  <si>
    <t>底座、接线柱，双闸刀，刀座，双刀承和绝缘手柄组成。开关的最高工作电压36V，额定工作电流6A。底座为塑料注塑成型。</t>
  </si>
  <si>
    <t>焦耳定律演示器</t>
  </si>
  <si>
    <t>演示用，供中学物理演示焦耳定律，研究电流的热效应。产品由演示板、贮气盒两只，电阻：5Ω线绕电阻、玻璃管2根等组成。1、电源电压：直流稳压6V；电流小于2A。2、演示板采用塑料注塑成型，颜色为白色；演示板上印刷有刻度线，每5mm为一刻线、10mm为一大刻线，并标有数字，刻线数量不小于13条。3、贮气盒采用透明塑料制。4、在10分钟内，演示效果明显；4、实验误差：不大于5%。</t>
  </si>
  <si>
    <t>保险丝作用演示器</t>
  </si>
  <si>
    <t>1、面板尺寸；450mm×310mm。2、面板布局合理、标志字迹清晰、插接使用方便。3、外接电压：220V 50Hz，电流表1只。4、配置12V 21W灯泡1只，12V 10W灯泡1只。5、演示直观，可见度好。</t>
  </si>
  <si>
    <t>范氏起电机</t>
  </si>
  <si>
    <t>由蓄电球、集电梳、皮带轮、有机玻璃圆筒、橡胶带、电动机、白炽灯、放电球、放电球绝缘杆和底座组成。蓄电球Φ200mm，放电球的Φ60mm，火花距离≥50mm</t>
  </si>
  <si>
    <t>球形导体</t>
  </si>
  <si>
    <t>球形导体由球体、绝缘支杆、底座三部分组成。球体采用金属空芯球体，表面镀镍，球体直径约90mm，绝缘支杆与底座总高度约100mm，支杆Φ10mm，底座底径100mm。</t>
  </si>
  <si>
    <t>验电器连接杆</t>
  </si>
  <si>
    <t>产品由绝缘手柄、连接杆、紧固螺钉构成。绝缘手柄采用直径Φ12mm的有机玻璃棒制作，长度不小于130mm；连接杆采用直径不小于Φ2mm的钢丝制作，长度约200mm，一端成形为“∨”形。</t>
  </si>
  <si>
    <t>移电球(验电球)</t>
  </si>
  <si>
    <t>产品由绝缘手柄及金属球构成。绝缘手柄采用Φ12mm的有机玻璃棒制作，长度不小于100mm；金属球采用约Φ14mm钢球，表面镀铬。金属球与绝缘手柄端面接触良好，螺接牢靠。</t>
  </si>
  <si>
    <t>验电羽</t>
  </si>
  <si>
    <t>产品由底座、支架、丝线固定卡、丝线等组成，每套配两只。底座采用工程塑料制作，尺寸为Φ69mm×12mm；支架采用Φ3.5mm的金属杆制作，支杆高度100mm；丝线固定卡采用厚度为0.5mm金属板成型，固定卡Φ27mm；丝线颜色为红色，线径约1mm，丝线均匀分布在固定卡周边，根数不少于45根，丝线下垂长度不小于50mm。</t>
  </si>
  <si>
    <t>验电幡</t>
  </si>
  <si>
    <t>产品由铜丝网、红丝线、支柱、底座等组成。铜丝网为平纹黄铜丝网，目数：200目/吋，铜丝网尺寸为360×105mm；红丝线Φ1×150mm，共8根，悬挂在铜丝网两侧。支柱共3根，采用Φ5mm铜管制作，长度160mm，3根支杆分别固定在铜丝网的两端及中心位置；支座采用工程塑料制作，底座3个，底座底径Φ40mm，高度28mm。将带支杆的铜丝网插入底座组成验电幡，产品组装后总高度约190mm。</t>
  </si>
  <si>
    <t>尖形布电器</t>
  </si>
  <si>
    <t>物理电学实验演示仪器，主体采用全不锈铁金属材质，由一个圆柱形和三棱锥形焊接而成，规格不小于Φ70×170mm，铸铁三脚底座，表面喷漆，中间用塑料支杆连接。</t>
  </si>
  <si>
    <t>正负电荷检验器</t>
  </si>
  <si>
    <t>用于物理静电实验中检验物体所带电荷正负性。仪器面板上有电源开关、指示灯和电压指示接线柱，可从发光二极管的颜色判定电荷正负也可以从电压表（自备）指针偏转情况判定电荷正负。</t>
  </si>
  <si>
    <t>静电实验箱</t>
  </si>
  <si>
    <t>避雷针原理、静电屏蔽、静电除尘、静电植绒、静电乒乓、静电转轮等</t>
  </si>
  <si>
    <t>金属网罩</t>
  </si>
  <si>
    <t>用于物理教学实验中演示在电荷平衡时，导体内部的电场强度等于零，从而说明静电屏蔽原理。仪器由金属网罩（￠20cm（±0.1cm））和绝缘金属底盘（￠24cm（±0.1cm））两部分组成。</t>
  </si>
  <si>
    <t>电荷间作用力演示器</t>
  </si>
  <si>
    <t>用于高中物理教学实验中，演示电荷间作用力。仪器由底座、立板、导体球、轻质导电球、导电球连线、绝缘支架、滑块等组成，其中演示刻度板230mm*200mm。</t>
  </si>
  <si>
    <t>电荷间作用力实验器</t>
  </si>
  <si>
    <t>用于高中物理教学或学生探究影响电荷间相互作用力的因素的实验。仪器构造为垂直立一根长320mm（±1mm）的立杆，立杆上端固定一根长220mm（±1mm）的水平杆，水平杆挂着直径为20mm（±0.1mm）的小球，一个直径为90mm（±0.2mm）的球体（带底座）作为移动参照物。</t>
  </si>
  <si>
    <t>库仑定律演示器</t>
  </si>
  <si>
    <t>用于演示库仑定律实验，通过静电电荷电量分配，作出定性及定量演示，论证库仑定律，即两点电荷间的作用力与它们所带电量成正比，与它们之间距离的平方成反比。仪器由测微器、悬丝、平衡组、小筒体、大筒体、定球组、底座、三脚架和阻尼器等组成。仪器整体规格为直径22cm（±0.1cm），高度48cm。</t>
  </si>
  <si>
    <t>电场线演示器</t>
  </si>
  <si>
    <t>用于物理教学实验中，用电力线把电场中各点场强的大小和方向形象的表示出来。演示器由五块装着油和发屑的密封板组成，可以做7个实验：一个点电极的电场、两个异性点电极的电场、两个同性点电极的电场、平行板间的匀强电场、金属环不接地时环内外均有电力线、金属环接地时只有环内有电力线、尖形导体作电极时导体外的电力线分布。</t>
  </si>
  <si>
    <t>电势演示仪</t>
  </si>
  <si>
    <t>产品由导电玻璃、带坐标孔的透明塑料板、接线柱、表笔一对、白纸、复写纸、导电纸各1张组成。1.导电玻璃板的一面为导电的，2.带坐标孔的透明板孔径1.8mm，两孔间距20mm。</t>
  </si>
  <si>
    <t>等势线描绘实验器</t>
  </si>
  <si>
    <t>产品由底座、导电纸2张、白纸50张、复写纸10张、固定架、表笔等组成。底座为塑料注塑成型。</t>
  </si>
  <si>
    <t>平行板电容器</t>
  </si>
  <si>
    <t>高中物理演示仪器，可完成以下演示实验：演示平行板电容器所带电量和两板之间的电势差有关系、演示平行板电容器的电容与两板间的距离以及两板间的相对面积与两板间的电介质有关系、演示匀强电场的电力线的形象。仪器的主体是两块同样的铝圆板，用指旋螺钉将其卡紧在绝缘立柱上，立柱固定在一铸铁的底座上，另附一块绝缘材料制成的圆板。</t>
  </si>
  <si>
    <t>电场中带电粒子运动模拟演示器</t>
  </si>
  <si>
    <t>演示模拟电场中带电粒子加速、偏转，由模拟屏、加速旋钮、偏转旋钮等组成，工作电压220V，50Hz.模拟屏由12块规格约40mm×40mm带8×8个发光二极管的电路板组成。</t>
  </si>
  <si>
    <t>常用电容器示教板</t>
  </si>
  <si>
    <t>电解电容器、云母电容器、陶瓷电容器、薄膜电容器、贴片电容器、微调电容器、可变电容器等</t>
  </si>
  <si>
    <t>常用电阻器示教板</t>
  </si>
  <si>
    <t>定值电阻(碳膜电阻、金属膜电阻、绕线电阻、水泥电阻等)、可变电阻(电位器等)、特殊电阻(热敏电阻、光敏电阻等)</t>
  </si>
  <si>
    <t>演示可调内阻电池</t>
  </si>
  <si>
    <t>产品由电池槽、溢水槽、盖板、探针、下负极板、气咀、气室、气管、开关、气筒等组成。1.电池槽和溢水槽均采用透明塑料注塑成型。2.正负极板尺寸约：50mm×43mm。3.探针采用宽度约10mm，可固定于电池槽内。4.气筒采用不小于50ml的注射器。5.正负极板和探针上均安装有接线柱。</t>
  </si>
  <si>
    <t>演示电桥</t>
  </si>
  <si>
    <t>产品由木质支架、米尺、康铜丝、滑块按键、接线柱等组成。1.电阻丝有效长度为1000mm，线径不大于0.3mm的锰铜丝，电阻丝的一端固定在刻度尺上，另一端有松紧调节装置；2.刻度尺要质地均匀平直，无痕迹，无裂缝，有效刻度1000mm；3.滑键、滑块用无色透明塑料制成，能灵活滑动，按键用指针式，位于滑块中间，用厚0.2－0.4mm锡磷青铜皮制成；4.支架应采用木制品。</t>
  </si>
  <si>
    <t>电磁、电子</t>
  </si>
  <si>
    <t>条形磁铁</t>
  </si>
  <si>
    <t>铝铁碳，180mm。有极性标注，红色为N极，兰色为S极。</t>
  </si>
  <si>
    <t>蹄形磁铁</t>
  </si>
  <si>
    <t>蹄型，铝铁碳，100mm，有极性标注，红色为N极，兰色为S极。</t>
  </si>
  <si>
    <t>磁感线演示器</t>
  </si>
  <si>
    <t>产品由透明有机成型盒内装细铁粉、配条形磁铁组成。盒体下部一角应有释放铁粉的螺丝孔。</t>
  </si>
  <si>
    <t>立体磁感线演示器</t>
  </si>
  <si>
    <t>1、演示器由圆形立体磁感线演示器组成；2、圆形立体磁感线演示器由铆有可自动转动的软铁小指针366个，透明塑料制成6块立片（相向60°）及条形磁铁或圆柱形磁铁组成。3、上下两圆片的直径为170mm，组装后的高度为200mm。</t>
  </si>
  <si>
    <t>磁感线演示板</t>
  </si>
  <si>
    <t>产品由有孔塑料板、小磁针、脚及条形磁铁组成。1、塑料板为透明有机板注塑成形，内封小针576个。2、小磁针直径约1mm，长约4mm，为黑色，磁针在板内孔中应转动灵活。3、脚为塑料，高为45mm。</t>
  </si>
  <si>
    <t>电流磁场演示器</t>
  </si>
  <si>
    <t>产品由透明底座、方线圈、圆线圈、螺线管各一块组成。2.方线圈（60×60mm),圆线圈（Φ35mm），螺线管（Φ55mm）采用优质铜线。</t>
  </si>
  <si>
    <t>菱形小磁针</t>
  </si>
  <si>
    <t>一套16个，带底座，小磁针宽大于3mm</t>
  </si>
  <si>
    <t>翼形磁针</t>
  </si>
  <si>
    <t>1.磁学仪器，供演示磁体的指向性和磁极的相互作用。2.有垂直翼形针体和支座两部分。一对装。3.磁针长度140mm、宽8mm，塑料底座直径70mm。</t>
  </si>
  <si>
    <t>演示原副线圈</t>
  </si>
  <si>
    <t>用于物理演示电磁感应和验证楞次定律用，可做螺线管实验，由原线圈（内径13±0.5mm，外径22±1mm，￠0.59QZ型漆包线平绕400匝）、副线圈（内径35±1mm，外径49±1mm，Φ0.27QZ型漆包线平绕1150匝）、软铁芯三部分组成。外接2V直流电。</t>
  </si>
  <si>
    <t>原副线圈</t>
  </si>
  <si>
    <t>用于物理电磁感应和验证楞次定律的学生分组实验，可做螺线管实验，由原线圈（内径11mm，外径15mm，200匝）、副线圈（内径24mm，外径30mm，370匝）、软铁蕊组成。外接2V直流电。</t>
  </si>
  <si>
    <t>演示电磁继电器</t>
  </si>
  <si>
    <t>用于物理教学中研究电磁继电器基本结构及工作原理。仪器主要由电磁系统和触点系统两部分组成，电磁系统包括：电磁线圈、铁芯、轭铁、衔铁，触点系统包括：常开、常闭触点各一对。外接工作电压DC9V，工作电流60±10mA，吸合电流不大于48mA，释放电流不小于10mA。</t>
  </si>
  <si>
    <t>左右手定则演示器</t>
  </si>
  <si>
    <t>用于物理教学实验中，演示磁场对电流的作用（左手定则）和电磁感应现象（右手定则），要求操作简单、效果明显。仪器由塑料底座、支架、方形线圈组成。底座采用优质塑料，上有红黑接线柱及开关，撑杆长265mm（±2mm），方形线圈直径40mm（±1mm）。</t>
  </si>
  <si>
    <t>手摇交直流发电机</t>
  </si>
  <si>
    <t>1． 本机输出端电压：在转子转速为1600转/分时，空载电压≥8V，串入4.8V，0.3A小灯泡，负载电压≥5V。 尺寸不小于30*20*30cm,材质：金属，质量不小于3kg.
2． 本机两个电刷放在整流子两端时，输出为交流电，放在整流子中间时，输出为直流电。,
3． 转子线圈用Ф0.47～0.49mm高强度漆包线，平绕440匝，误差±5%，转子外表刷绝缘清漆。
4． 磁铁两极应有明确的表示色,红色为N极,蓝色为S极。
5． 电枢转轴,由元钢制成,电枢支架上两轴孔的不同轴度≤0.1mm,转手与极靴的距离≤1.5mm,无碰撞和磨擦。
6． 本机底座为木制,平面无变形,裂缝,四脚平放,不晃动,漆面应光洁,均匀,美观大方。
7． 底板上各紧固件不得松动,转动部分应灵活,均匀,杂音小。
8． 对演示效果的要求 :当转子转速为1600转／分时，测得空载电压为≥8V;输出端接上4.8V，0.3A小灯泡作负载，当转子转速为1600转／分时，小灯泡正常发光,输出端交直流电压为≥5V。</t>
  </si>
  <si>
    <t>阴极射线管</t>
  </si>
  <si>
    <t>演示阴极射线在磁场内发生偏转的现象，说明阴极射线是从阴极发射出的带电微粒流；结构由泡壳、挡板、荧光板、阴极、阳极、塑料座等组成。</t>
  </si>
  <si>
    <t>示直进管</t>
  </si>
  <si>
    <t>机械效应管</t>
  </si>
  <si>
    <t>静电偏转管</t>
  </si>
  <si>
    <t>低频信号发生器</t>
  </si>
  <si>
    <t>1、信号范围：20Hz～20kHz，有功率输出。2、工作环境条件：温度 0～40℃ 相对湿度 不大于90%（40℃）。3、使用电源：交流 220V±22V  50Hz±2.5Hz。4、安全要求：教学用信号发生器应装有保护接地端子。5、绝缘电阻：不小于20MΩ。6、电压试验：1.5kV（漏电流5mA），不应出现飞弧和击穿。</t>
  </si>
  <si>
    <t>高频信号发生器</t>
  </si>
  <si>
    <t>金属外壳。指标：1.高频信号频率范围：400KHz-130MHz，5个频段。2.频率刻度误差小于5%。3.高频信号输出幅度：第1-4频段大于300mV 连续可调；第5频段大于50mV 连续可调。4.高频信号衰减：0dB、-20dB、二档。5.高频信号调幅度：大于20%。5.使用电源：220V。</t>
  </si>
  <si>
    <t>教学信号发生器</t>
  </si>
  <si>
    <t>金属外壳。指标：高频正弦波：400kHz－1700KHz分段可调。低频频率范围：1、400kHz－2.5kHz分五档调整，2、方波500Hz－1.5kHz分三档调整，3、锯齿波500Hz－3kHz连续可调，4、超低频：正弦波0.3－0.5Hz，5、频率显示：4位0.5时数字显示。5、工作电压：220V。</t>
  </si>
  <si>
    <t>学生信号发生器</t>
  </si>
  <si>
    <t>性能：1.输出频率范围：高频正弦波Ⅰ频段500kHz～1700kHz连续可调，Ⅱ频段400KHz-580KHz，连续可调；低频正弦波500Hz、1KHz、1.5KHz、2KHz、2.5KHz。2.频率显示：刻度指示式。3.输出信号电压：高频大于200mV，低频小于400mV。4.输出增幅：高低频的输出增幅均为无级连续可调。5.电源：AC220V。6.机壳为金属制，表面烤漆处理。</t>
  </si>
  <si>
    <t>条形强磁体</t>
  </si>
  <si>
    <t>磁感应强度≥0.8T。一对纸盒装。</t>
  </si>
  <si>
    <t>蹄形强磁体</t>
  </si>
  <si>
    <t>磁感应强度≥0.8T。D-CG-LU-100。</t>
  </si>
  <si>
    <t>强磁针</t>
  </si>
  <si>
    <t>高磁能积磁体。1.由垂直翼形针体和支座两部分。一对装。2.磁针长度140mm、宽11mm，塑料底座直径70mm。</t>
  </si>
  <si>
    <t>通电平行直导线相互作用演示器</t>
  </si>
  <si>
    <t>1、产品由主机、平行直导线、连接杆2根、连接板、指针及连接线等组成。2、工作条件：电源220V、50Hz。3、两银点之间距离为30±2mm，两平行直导线为铜管，直径4mm，长不小于380mm；铜管两端为Z型，并与两触点接合，接合部位为点接触。4、电源功率100W；开路电压4.5V；工作电流150A。通电动可连续操作不小于15次。5、连接板为塑料注塑成型，尺寸：190mm×40mm×9mm，两银触点在连接板上可调。6、主机外壳采用塑料注塑成型，圆形，分为底盒和盖，底盒外径205mm、高110mm；盖直径240mm。</t>
  </si>
  <si>
    <t>电流天平</t>
  </si>
  <si>
    <t>用于演示磁场对电流的作用力F与电流I、磁感应强度B、及通电导体长度L成正比（即F=BIL)这一规律，同时可用来测定磁感应强度B（B=F/IL）。仪器由底座、线圈、立柱、刻度盘、天平臂、指针组成。砝码用细金属制成，分20mg、40mg、60mg三种。</t>
  </si>
  <si>
    <t>安培力演示器</t>
  </si>
  <si>
    <t>供高中物理教师演示安培力磁感应强度的教学演示实验。仪器整体采用金属结构，由度盘、指针、度盘支柱、线框支架、接线柱、线框架板、线压板、线框、磁极板架、上磁极（N极）、下磁极（S极）、磁极板、底盘、压力调节螺钉等组成。底盘应采用全铁质金属材质，附四个塑料螺钉以保证仪器放置稳固，表层喷漆。度盘采用厚钢板制成，量度范围-3～3N，刻度线每0.5N一格。</t>
  </si>
  <si>
    <t>供高中物理教师演示安培力磁感应强度的教学演示实验。仪器整体采用金属结构，由度盘、指针、度盘支柱、线框支架、接线柱、线框架板、线压板、线框、磁极板架、上磁极（N极）、下磁极（S极）、磁极板、底盘、压力调节螺钉等组成。底盘应采用全铁质金属材质，附四个塑料螺钉以保证仪器放置稳固，表层喷漆。</t>
  </si>
  <si>
    <t>自感现象演示器</t>
  </si>
  <si>
    <t>用于高中物理演示自感现象。演示器采用示教板形式，面板分为通电自感现象和断电自感现象两部分，包括小灯泡（LED）4只、变阻器1个、电感线圈2个、单刀开关2个及红黑接线柱等。</t>
  </si>
  <si>
    <t>电磁感应演示器</t>
  </si>
  <si>
    <t>物理教学实验仪器，用于演示磁场和电磁感应部分的左手定则、右手定则、楞次定律等定理和原理。仪器由磁极体、小磁针、磁力线演示板、方线圈软线圈、导轨等组成。仪器的磁感应强度不小于7MT，匀强磁场面积为130mm×110mm（±2mm），磁场不均匀度不大于4%。</t>
  </si>
  <si>
    <t>楞次定律演示器</t>
  </si>
  <si>
    <t>塑料圆形底盘直径66mm，一个开口铝环，一个闭口铝环。</t>
  </si>
  <si>
    <t>电磁阻尼演示器</t>
  </si>
  <si>
    <t>电磁阻尼演示器用于演示说明电磁感应现象,主要由带电磁阻尼管、磁性演示块、非磁性演示块等组成。电磁阻尼管为铝管。</t>
  </si>
  <si>
    <t>动能发电手电筒</t>
  </si>
  <si>
    <t>由按柄、齿轮、线圈、磁性飞轮、LED灯泡等组成。</t>
  </si>
  <si>
    <t>单匝线圈电机原理演示器</t>
  </si>
  <si>
    <t>产品由底座、接线柱、转子、强磁铁等构成。能演示交流电的产生原理和演示直流电动机实验。效果明显。1.转子由支架、换向器、碳刷、转轴、线圈构成。支架为厚1.5mm冷轧板冲压成型，表面电镀处理；换向器为两个半圆铜环，内为绝缘芯；碳刷为厚不大于0.3mm磷铜加工制成；转轴为直径6mm，长不小于100mm铝棒加工制成；线圈为单股漆包线，直径为1mm。磁场强度不低于0.07T。</t>
  </si>
  <si>
    <t>三相电机原理演示器</t>
  </si>
  <si>
    <t>1、永磁式旋转磁场演示器由支架和一个有固定转轴的蹄形永磁铁组成。磁铁兰色一边是S极，红色一边是N极。
2、电磁场旋转演示器，由三个间隔相等的方形线圈组成。三个线圈分别包有红、黄、绿色绸带以示区别。底座上有三个接线柱，供外接三相电源用。
3、磁针、铝框、塑料框、鼠笼转子上方都装有轴承。把它们装到针座上时，可以灵活转动。</t>
  </si>
  <si>
    <t>手摇三相交流发电机</t>
  </si>
  <si>
    <t>本仪器为永磁式、可转动电枢式发电机，由定子、转子、电刷、底板和手动机构组成。
定子：由永磁体和极鞭组成，磁体由二块钡恒磁材料精制，红色为“ N ”极，蓝色为“ S ”极。
转子：由转轴、线圈架、漆包线、小皮带轮组成电枢。
电刷：由弹性磷铜片制作，移动电刷在滑杆上的位置 ，就能分别得到交流电和直流电。
底板：由双面板制成，板上装有整机，发电板等。
手动机构、手动轮和轮架安装在底板上，通过皮带与电机小皮带轮连接。
产品尺寸：长28cm,宽14cm左右,轮子直径13cm。</t>
  </si>
  <si>
    <t>三线电子开关</t>
  </si>
  <si>
    <t>教学示波器和学生示波器配套的教学仪器，可使示波器同时显示三种信号波形，供学校课堂教学演示及学生课外实验使用；仪器采用集成电路和晶体管混合电路。性能：1.电子开关部分：输入阻抗100KΩ/40PF；输入信号小于10V；开关频率100Hz-100KHz；放大倍数大于3；相对位移大于和等于6V；增幅器调节比等于和大于10；输入端ABC间隔离比大于30dB；输出极性与输入相同，BC可反相。2.信号发生器：波开为方波、阶梯波；频率范围100Hz-10KHz。3.工作电压：AC220V。</t>
  </si>
  <si>
    <t>交流电路特性演示器</t>
  </si>
  <si>
    <t>产品由演示板、电流表、电压表、电感、连接插孔等组成。演示板尺寸不小于460mm×320mm。能演示纯电阻电路、纯电容电路、纯电感电路三种。</t>
  </si>
  <si>
    <t>可拆变压器</t>
  </si>
  <si>
    <t>1、单相芯式结构,铁芯以优质钢矽片冲制并经绝缘处理,U型铁芯及条形铁轭为可拆式。2、线圈骨架用塑料压制。3、可演示远距离输电、变压器效率，还可进行变压器初、次级线圈间电压和电流与匝数关系的定量演示。</t>
  </si>
  <si>
    <t>小型变压器</t>
  </si>
  <si>
    <t>电学实验中用于学习变压器构造（铁芯初级线圈、次级线圈）及初、次级间电压，电流与线圈绕线匝数的关系时使用。结构：由铁芯：高硅钢片，线圈：高强度漆包线等组成。</t>
  </si>
  <si>
    <t>日光灯原理演示器</t>
  </si>
  <si>
    <t>电感式镇流器。由日光灯、镇流器、启辉器及座、开关、指示灯、电流表、螺口灯座、面板带支座等组成。日光灯220V 20W、镇流器220V 20W、电流表0～1A。</t>
  </si>
  <si>
    <t>电子束演示器</t>
  </si>
  <si>
    <t>一、采用静电偏转阴极射线演示管；仪器外壳采用金属结构，金属面板。二、技术指标：1、加速极电压：0～700伏，连续可调；2、偏转电压：幅度：0～50伏连续可调。3、偏转方向：上、下、左、右四个方向。4、显示方式：荧光屏幕显示电子束径迹。5、电源：220V。6、功耗小于30W。</t>
  </si>
  <si>
    <t>阴极射线演示器</t>
  </si>
  <si>
    <t>热阴极射线管演示器是作为中学物理教学中演示电子束在电场、磁场中运动轨迹及说明示波管原理用。产品由电源、扫描发生器、射线管显示控制电路三部分组成。1.额定电压：AC220V。2.额定输入功率：10W。3.加速极电压：335-440V。4.Y偏转板电压：0-70V。5.扫描频率范围：25-50Hz。6.X偏转板电压：-75-75V。7.金属外壳。</t>
  </si>
  <si>
    <t>门电路和传感器应用实验箱</t>
  </si>
  <si>
    <t>与门、或门、非门电路、干簧管、温度传感器、热敏电阻、光敏电阻、感温铁氧体、霍尔元件、光传感器（10以内计数器）及附件组成。所有元件均安装在一块线路板上，外盒用塑料盒包装。</t>
  </si>
  <si>
    <t>电学元件黑箱</t>
  </si>
  <si>
    <t>电学元件黑箱为四个抽屉式的探测单元，各个单元的面板上有三个呈三角形分布的测试点，各测试点之间接有各种电学元件。电学元件有电阻、电池、二极管三种。三个接点，两个元件(电池、电阻、二极管均可更换)。</t>
  </si>
  <si>
    <t>低气压放电管组</t>
  </si>
  <si>
    <t>演示稀薄气体中的放电现象；构造：产品由移动金属杆、连接导线（一端带夹子）、塑料支架和底座及六支大小相同的抽空密封的长玻璃管，直径约24mm，长365mm，里面的气压分别为40、10、3、1、0.1、0.02mm高水银柱。</t>
  </si>
  <si>
    <t>电磁波的发送和接收演示器</t>
  </si>
  <si>
    <t>发射器频率225MHz～250MHz,等幅、调幅；接收器有声、光、电显示</t>
  </si>
  <si>
    <t>光学﹑原子物理</t>
  </si>
  <si>
    <t>光具盘</t>
  </si>
  <si>
    <t>分离型、磁吸附式。矩形光盘长≥650 mm，宽≥240 mm；圆形光盘直径≥245 mm。盘面分四个象限，以一条直径为始边，分别刻有0°～90°刻度。半导体激光光源，可显示 5条平行光。光学零件：梯形玻砖 1 件，等腰直角棱镜 1 件，半圆柱透镜 1 件，小双凹柱透镜 1 件，小双凸柱透镜 1 件，大双凸柱透镜 1 件，平面镜 1 件，凹凸柱面镜 1 件，正三棱镜 2 件</t>
  </si>
  <si>
    <t>凹面镜</t>
  </si>
  <si>
    <t>1、基本配置为面镜、镜框、支架、镜座（各1个）组成；2、凹面镜的直径为100±2mm；焦距为65±10mm；3、基片采用普通玻璃制成，在距基片中心三分之二半径范围内，不得有目测到的气泡、结石和条纹；4、反射膜镀层应均匀，在距中心三分之二半径范围内不得有色斑、擦痕、印迹等疵病，并应有牢固的保护层；5、镜框、支架、镜座均为金属结构，整机应有足够的稳度；6、镜面可按需要在任意方向止动，升降范围不小于50mm； 7、对平行与主光轴的光束在焦平面上的光斑直径不大于6mm。</t>
  </si>
  <si>
    <t>凸面镜</t>
  </si>
  <si>
    <t>1、基本配置为面镜、镜框、支架、镜座（各1个）组成；2、凸面镜的直径为100±2mm；焦距为-65±10mm；3、基片采用普通玻璃制成，在距基片中心三分之二半径范围内，不得有目测到的气泡、结石和条纹；4、反射膜镀层应均匀，在距中心三分之二半径范围内不得有色斑、擦痕、印迹等疵病，并应有牢固的保护层；5、镜框、支架、镜座均为金属结构，整机应有足够的稳度；6、镜面可按需要在任意方向止动，升降范围不小于50mm。</t>
  </si>
  <si>
    <t>玻璃砖</t>
  </si>
  <si>
    <t>长方形玻璃砖。1、外形尺寸：80mm×45mm×15mm。2、两短侧面和一正面磨砂，其它三面为光面。3、玻璃砖的边缘倒角按GB1204-75《光学零件的倒角》的要求进行；4、精加工面不允许有目测划痕和砂眼，边缘不许有裂、碎、缺角。</t>
  </si>
  <si>
    <t>光具座</t>
  </si>
  <si>
    <t>1、导轨：双轨结构，采用不锈钢管制成。2、平行光源：光源用电压6V，功率8W的灯泡。3、透镜：双凸透镜：F=100±2mm，Φ=40mm；F=50±2mm，Φ=30mm；平凸透镜：F=300±12mm，Φ=50mm；双凹透镜：F=-75±4.5mm，Φ=30mm；4、标尺：总长为960mm,宽为18mm；刻线长度900mm,最小刻度为1mm，尺全长刻线误差≤±1mm；5、滑块：滑块为塑料注塑成型，四个滑块和支架的插杆孔中心，应在一条线上，指示刻线与标尺间隙不超过3mm。6、插杆为金属制5根，表面电镀处理，直径6mm，长75mm，一端为连接丝杆为M4。</t>
  </si>
  <si>
    <t>三棱镜</t>
  </si>
  <si>
    <t>1．产品由三棱镜、托架、支柱、底座等组成。2．三棱镜体外形为正三棱柱，边长25mm，相邻两角为60±0.5°，棱长80mm。3．三棱镜体能作任意方向的转动，并能停止在任意位置。</t>
  </si>
  <si>
    <t>白光的色散与合成演示器</t>
  </si>
  <si>
    <t>1、由棱镜、棱镜台和光源等组成。2、棱镜为重量火石玻璃，顶角为60°。3、光源额定电压为6-8V。4、棱镜台台面装有进光狭缝及光源。5、白屏</t>
  </si>
  <si>
    <t>透镜及其应用实验器</t>
  </si>
  <si>
    <t>产品由凸透镜、凹透镜、支架和底座组成。1、凹凸透镜直径46mm。2、塑料框架及支杆，支杆直径10mm、长54mm。3、塑料底座直径64mm。</t>
  </si>
  <si>
    <t>光的折射全反射实验器</t>
  </si>
  <si>
    <t>产品由塑料盒（带透明盖）、激光笔、玻璃砖、半圆玻璃砖、平面镜（带支撑架）、透明塑料水槽及角度盘组成。1.塑料盒中心有一通孔，用来安装角度盘时使用。2.激光笔照射光为红色。2.半圆玻璃砖的半径不小15mm、厚不小于10mm。4.平面镜支撑架为金属制品，表面电镀处理。6.角度盘应采用塑料注塑成型，Φ100mm，盘面上印有0-360°刻线、刻线清晰。</t>
  </si>
  <si>
    <t>光的干涉衍射偏振演示器</t>
  </si>
  <si>
    <t>1、仪器组装后,所有干涉,衍射图样的中心均可调节到屏幕中心。2、在照度不高于200勒克斯的普通教室里,距仪器8m以内,正常视力可以见到:双缝,双面镜干涉明条纹不少于5条。3、牛顿环干涉条纹不少于三圈 多缝衍射的明条纹不少于7条 光栅衍射的彩带不少于5条。</t>
  </si>
  <si>
    <t>激光光学演示仪</t>
  </si>
  <si>
    <t>产品由激光器、扩束器、分束器、演示屏、度盘、移动尺及光学附件组成。激光器机箱及演示屏均采用厚度不小于1mm的铁板制作，度盘上有纵横两直径把圆周分为四个象限，每个象限划分为90°。圆盘圆周印制刻度，分度值为10°，每30°标注刻度数字，度盘中心孔为Φ13mm，用于插放光学组件。光学组件包括：平面镜1只、双平面镜1只、漫反射镜1只、半圆柱透镜1只、直角棱镜1只、潜望镜1只、平行平板1只，螺形玻璃棒1只、凹凸面反光镜1只、双凸透镜1只、等边棱镜1只、望远镜1只、平凸透镜1只、平凹透镜1只、扩束透镜（f=15）1只、劈尖1只、起偏器1只、检偏器1只、偏振器插片座1只、1#光刻衍射片1只、光具架1只、牛顿环1只。1#光刻衍射片结构尺寸：单缝0.1mm，双缝0.1×0.1mm，三缝：0.08×0.08mm，四缝：0.06×0.12mm，光栅：0.08×0.08mm：0.04×0.08mm；圆孔：Φ0.4mm；方孔：0.3×0.3mm；矩孔：0.25×0.4mm；三角孔：0.4mm。</t>
  </si>
  <si>
    <t>双缝干涉实验仪</t>
  </si>
  <si>
    <t>仪器采用游标读数机构，双缝及光源单缝均采用真空镀铬工艺制在玻璃片上。二、主要结构组成：灯泡、照明透镜、遮光板、滤色片及片座、单狭缝及缝座、单缝管、拨杆、遮光管（铁质，表面喷漆，规格：Φ32×600mm，管壁厚2mm）、接长管、测量头、游标尺、滑块、手轮、目镜、半圆形支架环。三、主要技术指标：1、双缝中心距d及缝宽a分别为：d1=0.200±0.003mm ,0.029mm≤a1≤0.04mm;d2=0.250±0.003mm,0.036mm≤a2≤0.050mm.光源单缝宽a=0.10±0.02mm；2、双缝至光屏之间的距离：l1=600±2mm(不接长管),l2=700±2mm(接长管)。3、滤色片为2mm厚的光学玻璃片。4、测量头滑块的移动范围为0-20mm，游标尺的最小读书为0.02mm。5、单色光通过双缝所产生的干涉亮条纹不少于7条。6、白光干涉零级亮条纹所产生的中心与光轴的偏离：当l1=600mm时不大于2mm，当l2=700mm不大于3mm。7、测定钠光波长，相对误差≤4%。四、泡沫定位。</t>
  </si>
  <si>
    <t>牛顿环</t>
  </si>
  <si>
    <t>物理学中用于检查光学零件表面时所出现的同心或平行的等厚干涉条纹，又称“牛顿圈”。产品由塑料外壳、平面镜及凸透镜组成。塑料外壳外径50mm，内孔25mm，高26mm。</t>
  </si>
  <si>
    <t>光导纤维应用演示器</t>
  </si>
  <si>
    <t>高中物理演示仪器，利用光导纤维制成的传光束作为传声、传像媒体，结合光电效应等电子技术制作而成的导光演示装置。仪器由发射、传像传声、接收三大部分组成，仪器面板上带有电源开光、幻灯镜头、声像转换开关、频率调节器、声音输出端口、声音输入端口、光波输出端口、光波输入端口、反光镜和扬声器；配置有传声光纤束和传像光纤束各一根。</t>
  </si>
  <si>
    <t>光的偏振观察器</t>
  </si>
  <si>
    <t>产品由带座框的两块偏振片组成部分。1.整体塑料压制成型，主体（Φ49mm×25mm),底座（Φ59mm×10mm）。2.偏振片直径约35mm，座框外缘带有指示刻度（0-360度）每小格值45度。</t>
  </si>
  <si>
    <t>紫外线作用演示器</t>
  </si>
  <si>
    <t>1. 该仪器主体结构由6W日光灯、254nm紫外线灯，365nm紫外线灯及滤色片、荧光片组成。2. 主要部件包括：1) 滤色片(红、黄、蓝、绿、透明）5片；2) 防紫外线辐射罩壳；3) 防护罩壳固定罗丝；4) 白光、紫外线转换开头S1；5) 254nm、365nm转换开关S2；6) 电源开关S3；7) 底座；8) 6W日光灯管；9) H型254nm紫外线灯管；10) 6W365nm紫外线灯管；11) L为镇流器。3． 技术指标：1) 使用电压：220V±10%  AC 50-60Hz；2) 整机功率：＜12W；3） 灯管寿命：＞500小时。</t>
  </si>
  <si>
    <t>红外线作用演示器</t>
  </si>
  <si>
    <t>本仪器分为红外线发现实验器、红外线性质说明器、红外线控制器三部分组成。1.红外线发现实验器由平行光源、三棱分光镜及暗箱等构成，暗箱为金属制，表面烤黑漆，光源为12V30W的卤钨灯。2.红外线性质说明器由凹面镜（直径90mm）热辐射物体（直径约25mm钢球）及底座构成，底座为冷板冲压成型，表面处理。3.红外线控制器由发射装置、接收装置两部分构成，外接DC6V电源。</t>
  </si>
  <si>
    <t>手持直视分光镜</t>
  </si>
  <si>
    <t>本分光镜采用光学玻璃，制成复合棱镜和会聚透镜，将平行光管与棱镜装在一个套管内，狭缝与会聚透镜产生的平行光束，通过棱镜，可用眼直接观察色散光谱。利用它可以对各种发光体的光谱进行分析。主要部件：1.保护片 2.单缝 3.透镜 4.组合棱镜 5.保护片。</t>
  </si>
  <si>
    <t>棱镜分光镜</t>
  </si>
  <si>
    <t>分光镜仪器的结构为在底座上装有镜台、准直管固定在镜台上、约位于三棱镜的最小偏向角的方向。标度管可以绕镜台边缘上的固定螺丝转动，望远镜可以沿镜台边缘移动、并都用螺丝固定，三棱镜用支夹固定在镜台中央，并有三棱镜罩罩住。</t>
  </si>
  <si>
    <t>光谱管组</t>
  </si>
  <si>
    <t>光谱管组是一种低气压放电管，用来观察气体的发射光谱。每组6支，每支玻璃管两端均装有电极，管内抽真空至≤10－3Pa后，分别充进氢、氮、氧、二氧化碳、氖和氩等气体（气压为1009—2000Pa），为了增强气体的发光亮度，管的中部制成窄的管道。6支光谱管共装在一个带金属夹片的框架上，底座上的接线柱与各管下面的电极都相通。将感应圈或高压电源的一端接在与底座相连的电极上，另一端通过导线接在带绝缘柄的金属导杆上。实验时，用导杆任意与一支光谱管的顶部电极相接，使此管内气体产生辉光放电。由于处于气态的各种元素或化合物都有它本身所固有的明线光谱或带状光谱，用分光镜来观察时，可以看到：氢和氩的线状光谱，氮和二氧化碳的带状光谱等。</t>
  </si>
  <si>
    <t>钠的吸收光谱演示器</t>
  </si>
  <si>
    <t>高中物理实物仪器，供学生观察钠的吸收光谱线。仪器主要零部件：1.钠气真空管（简称钠管）；2.钠管加热炉（炉膛、金属卡片、保护罩、金属炉壳、电炉丝、钠管、瓷管、支杆）；3.手持分光镜一只；4.底盘、立柱各一个；5.光源一个。主体金属制。</t>
  </si>
  <si>
    <t>光电效应演示器</t>
  </si>
  <si>
    <t>用于演示中学物理的光电效应现象，仪器采用锌板及紫外线光源演示。产品由光电效应演示器（主机）、锌板及铜丝网、连接线、光源（紫外灯、目光灯）及细砂纸组成。1.主机外壳为全塑料。面板上高有电源开关、高压输出和检流计端子、调零旋扭及电源指示灯。2.锌板及铜网外形。</t>
  </si>
  <si>
    <t>物理模型</t>
  </si>
  <si>
    <t>液压机模型</t>
  </si>
  <si>
    <t>产品由大缸体、小缸体、角式截气阀、底座、压力表和压力弹簧等构成。1.大小活塞为透明材料，外径分别为57mm、22mm。2.底座为塑料注塑成型，中心部位为油箱。3.压力表示值：最大值为2.5Mpa。4.整体高度：280mm。</t>
  </si>
  <si>
    <t>汽油机模型</t>
  </si>
  <si>
    <t>产品由塑料制成，高度300mm。由进气管、进气阀、排气管、排气阀、气缸、活塞、连杆、曲轴、火花塞、齿轮组、主动轮、挺杆等组成，外壳剖开，能看清内部结构。模型各部件比例适当，位置正确，联接牢固，工作可靠，原理正确。模型能直观地演示出吸气过程、压缩过程、做功过程及排气过程，在做功冲程时活塞到达上止点时，演示火花点火的灯泡应发光，点火完成后灯熄灭。</t>
  </si>
  <si>
    <t>柴油机模型</t>
  </si>
  <si>
    <t>塑料制成，高度300mm。由进气管、进气阀、排气管、排气阀、气缸、活塞、连杆、曲轴、喷油嘴、油针、齿轮、凸轮总成、手柄齿轮、介轮、挺杆等组成，外壳剖开，能看清内部结构。各部件比例适当，位置正确，联接牢固，工作可靠，原理正确。模型能直观地演示出吸气过程、压缩过程、做功过程及排气过程，在做功冲程时，油针应开启。</t>
  </si>
  <si>
    <t>磁分子模型</t>
  </si>
  <si>
    <t>用来模拟磁体的磁分子结构，说明磁化和退磁等现象。外型长方体，全透明塑料盒，下底安插二十四枚小钢针，排列成四行，每行六枚，钢针安放二十四枚小磁针，每枚小磁针都可绕钢针自由转动。</t>
  </si>
  <si>
    <t>离心机械模型</t>
  </si>
  <si>
    <t>仪器包括离心干燥器、离心分离器、离心节速器。离心干燥器由内桶和外桶组成，内桶尺寸Φ72mm×71mm，外桶尺寸Φ116mm×72mm；离心分离器由支承框架、离心套、离心管等组成。离心套采用透明塑料制成，内径Φ20mm，高100mm；离心节速器由调节器、节流阀等组成。</t>
  </si>
  <si>
    <t>晶体空间点阵模型</t>
  </si>
  <si>
    <t>全塑料制。产品由氯化钠晶体结构模型、金刚石晶体结构模型、石墨晶体结构模型三种晶体结构模型组成。</t>
  </si>
  <si>
    <t>蒸汽机模型</t>
  </si>
  <si>
    <t>产品由气缸、活塞、连杆、小飞轮、汽室、滑阀、凸轮、大飞轮、飞轮支架、底板等构成。演示蒸汽机工作原理过程。为吹动模型。</t>
  </si>
  <si>
    <t>蒸汽轮机模型</t>
  </si>
  <si>
    <t>产晶由外汽缸、缸体剖视体、叶轮支架、叶轮、叶轮轴、汽缸支架、底座等组成。所有材质为金属、有机玻璃、塑料制。外汽缸为透明塑料。为可动模型。</t>
  </si>
  <si>
    <t>计量</t>
  </si>
  <si>
    <t>量筒</t>
  </si>
  <si>
    <t>10mL</t>
  </si>
  <si>
    <t>50mL</t>
  </si>
  <si>
    <t>100mL</t>
  </si>
  <si>
    <t>量杯</t>
  </si>
  <si>
    <t>250mL</t>
  </si>
  <si>
    <t>加热</t>
  </si>
  <si>
    <t>试管</t>
  </si>
  <si>
    <t>φ15mm×150mm</t>
  </si>
  <si>
    <t>φ32mm×200mm</t>
  </si>
  <si>
    <t>烧杯</t>
  </si>
  <si>
    <t>500mL</t>
  </si>
  <si>
    <t>烧瓶</t>
  </si>
  <si>
    <t>圆底长颈，500mL</t>
  </si>
  <si>
    <t>平底长颈，250mL</t>
  </si>
  <si>
    <t>酒精灯</t>
  </si>
  <si>
    <t>150mL</t>
  </si>
  <si>
    <t>漏斗</t>
  </si>
  <si>
    <t>90mm</t>
  </si>
  <si>
    <t>分液漏斗</t>
  </si>
  <si>
    <t>筒形，250mL</t>
  </si>
  <si>
    <t>平底管</t>
  </si>
  <si>
    <t>φ12mm×150mm</t>
  </si>
  <si>
    <t>T形管</t>
  </si>
  <si>
    <t>玻璃制品，T形</t>
  </si>
  <si>
    <t>可密封长玻璃管</t>
  </si>
  <si>
    <t>内径10mm×1000mm，有胶塞，带刻度衬板</t>
  </si>
  <si>
    <t>材料和配套用品</t>
  </si>
  <si>
    <t>镊子</t>
  </si>
  <si>
    <t>不锈钢或不锈铁，125mm。</t>
  </si>
  <si>
    <t>石棉网</t>
  </si>
  <si>
    <t>1.产品为在金属网上涂敷石棉材料而制成。2.金属网无锈蚀，具备一定的强度。石棉材料涂敷均匀，附着力强。涂敷面不得裸漏金属网面。3.金属网尺寸不小于125mm×125mm，石棉材料涂敷面直径不小于80mm。</t>
  </si>
  <si>
    <t>实验材料</t>
  </si>
  <si>
    <t>洗洁精</t>
  </si>
  <si>
    <t>500ml</t>
  </si>
  <si>
    <t>毫升</t>
  </si>
  <si>
    <t>蜂蜡</t>
  </si>
  <si>
    <t>供物理实验室做实验用。</t>
  </si>
  <si>
    <t>克</t>
  </si>
  <si>
    <t>集成电路实验板(面包板)</t>
  </si>
  <si>
    <t>产品为塑料板制成，一面为为插孔，另一面为金属连接条。</t>
  </si>
  <si>
    <t>由各种温度传感器配件构成，如：双金属片、热电偶、铂电阻、铜电阻、热敏电阻、半导体、感温铁氧体、光敏电阻、硅光电池、光电二极管、湿敏电阻、干簧管、霍尔元件、气体压强传感器、酒精气体传感器。</t>
  </si>
  <si>
    <t>晶体和非晶体样品</t>
  </si>
  <si>
    <t>晶体由云母、石膏、方解石；非晶体由玻璃、沥青、蜂蜡组成。</t>
  </si>
  <si>
    <t>滚珠盒</t>
  </si>
  <si>
    <t>自行车小滚珠200粒，钢球直径为4mm，自封袋封装，塑料盒外包装。</t>
  </si>
  <si>
    <t>演示实验器材</t>
  </si>
  <si>
    <t>由云母片、电解电容器(25V，470?F～1000?F)、三极管、驻极体话筒、光声控延时开关、100kΩ可变电阻、1kΩ电阻、74LS00构成。采用塑料盒包装。</t>
  </si>
  <si>
    <t>学生实验纸材</t>
  </si>
  <si>
    <t>材料由打点纸带（电磁打点和电火花通用）、墨粉纸（电火花用）、坐标纸5张、复印纸5张组成。纸盒包装。</t>
  </si>
  <si>
    <t>工具</t>
  </si>
  <si>
    <t>测电笔</t>
  </si>
  <si>
    <t>氖泡式</t>
  </si>
  <si>
    <t>一字螺丝刀</t>
  </si>
  <si>
    <t>φ3mm或φ6mm</t>
  </si>
  <si>
    <t>十字螺丝刀</t>
  </si>
  <si>
    <t>尖嘴钳</t>
  </si>
  <si>
    <t>150mm</t>
  </si>
  <si>
    <t>电工刀</t>
  </si>
  <si>
    <t>1、供实验室使用的工具；
2、规格：3号 。</t>
  </si>
  <si>
    <t>1、供实验室使用的工具；
2、规格：9mm，手持式</t>
  </si>
  <si>
    <t>木锉</t>
  </si>
  <si>
    <t>250mm</t>
  </si>
  <si>
    <t>木工锯</t>
  </si>
  <si>
    <t>带把手锯</t>
  </si>
  <si>
    <t>木工锤</t>
  </si>
  <si>
    <t>0.25kg</t>
  </si>
  <si>
    <t>铇</t>
  </si>
  <si>
    <t>粗、细</t>
  </si>
  <si>
    <t>斧</t>
  </si>
  <si>
    <t>1、符合QB/T 2565.5 的有关要求； 
2、规格：700g；</t>
  </si>
  <si>
    <t>钢手锯</t>
  </si>
  <si>
    <t>中号，锯片为钢制。锯片一边带锯齿，锯齿交替向两旁倾斜，避免夹锯。柄身为木制，长140mm、宽20mm，表面涂漆。</t>
  </si>
  <si>
    <t>剥线钳</t>
  </si>
  <si>
    <t>中号，长度不小于150mm，铁制，塑制手柄</t>
  </si>
  <si>
    <t>钢丝钳</t>
  </si>
  <si>
    <t>手锤</t>
  </si>
  <si>
    <t>圆头锤</t>
  </si>
  <si>
    <t>錾子</t>
  </si>
  <si>
    <t>平口、尖形各一个，合金钢制造 淬火、  长度不小于160mm。</t>
  </si>
  <si>
    <t>锉刀(平板)</t>
  </si>
  <si>
    <t>250mm，带柄</t>
  </si>
  <si>
    <t>三角锉刀</t>
  </si>
  <si>
    <t>什锦锉</t>
  </si>
  <si>
    <t>140 mm三角截面</t>
  </si>
  <si>
    <t>活扳手</t>
  </si>
  <si>
    <t>150mm或250mm</t>
  </si>
  <si>
    <t>手剪</t>
  </si>
  <si>
    <t>材料：优质钢，铁皮剪刀——规格为10寸（250mm长），中间带弹簧，手柄为沾塑手柄，防滑性好。</t>
  </si>
  <si>
    <t>直角尺</t>
  </si>
  <si>
    <t>250㎜*150㎜</t>
  </si>
  <si>
    <t>电烙铁</t>
  </si>
  <si>
    <t>60W，20W，橡胶线</t>
  </si>
  <si>
    <t>平口钳</t>
  </si>
  <si>
    <t>80mm，台钻上用</t>
  </si>
  <si>
    <t>台钻</t>
  </si>
  <si>
    <t>φ1mm～φ13mm</t>
  </si>
  <si>
    <t>钻头</t>
  </si>
  <si>
    <t>100mm</t>
  </si>
  <si>
    <t>砂轮机</t>
  </si>
  <si>
    <t>单相或三相，300W，3000r/min，含安全护板</t>
  </si>
  <si>
    <t>钳工工作台</t>
  </si>
  <si>
    <t>规格：1200×1200×780mm(4人一组)
台面采用30mm实木板材加工，干燥处理；桌面铺设透明橡胶防护垫；桌身采用40*40方钢烤漆骨架，两侧各有工具抽屉，桌脚带固定垫。</t>
  </si>
  <si>
    <t>烙铁架</t>
  </si>
  <si>
    <t>1、铁质烙铁架，耐摔
2、耐高温，使用寿命长</t>
  </si>
  <si>
    <t>油石</t>
  </si>
  <si>
    <t>粗细两面</t>
  </si>
  <si>
    <t>冲子</t>
  </si>
  <si>
    <t>钢制</t>
  </si>
  <si>
    <t>水平尺</t>
  </si>
  <si>
    <t>三水泡型，水平面工作长度160mm～250mm</t>
  </si>
  <si>
    <t>安全防护用具</t>
  </si>
  <si>
    <t>防酸碱</t>
  </si>
  <si>
    <t>护目镜</t>
  </si>
  <si>
    <t>防强光，上部衰减10倍～20倍，下部透射比≥75％</t>
  </si>
  <si>
    <t>防机械冲击</t>
  </si>
  <si>
    <t>手套</t>
  </si>
  <si>
    <t>棉纱线</t>
  </si>
  <si>
    <t>双</t>
  </si>
  <si>
    <t>高压绝缘凳</t>
  </si>
  <si>
    <t>绝缘耐受电压不小于120kV</t>
  </si>
  <si>
    <t>增加仪器</t>
  </si>
  <si>
    <t>轨道小车（带电火花）</t>
  </si>
  <si>
    <r>
      <rPr>
        <sz val="10"/>
        <rFont val="宋体"/>
        <charset val="134"/>
        <scheme val="minor"/>
      </rPr>
      <t>轨道打点式，打点有效距离不小于600</t>
    </r>
    <r>
      <rPr>
        <sz val="12"/>
        <rFont val="宋体"/>
        <charset val="134"/>
      </rPr>
      <t>㎜</t>
    </r>
  </si>
  <si>
    <t>三角尺</t>
  </si>
  <si>
    <t>18cm</t>
  </si>
  <si>
    <t>大白板</t>
  </si>
  <si>
    <t>支架式移动白板磁性可折叠：800*1200mm</t>
  </si>
  <si>
    <t>图钉</t>
  </si>
  <si>
    <t>300枚/盒</t>
  </si>
  <si>
    <t>红墨水</t>
  </si>
  <si>
    <t>75ml</t>
  </si>
  <si>
    <t>滴管</t>
  </si>
  <si>
    <t>1ml</t>
  </si>
  <si>
    <t>橡皮筋</t>
  </si>
  <si>
    <t>250g</t>
  </si>
  <si>
    <t>大盒</t>
  </si>
  <si>
    <t>大头针</t>
  </si>
  <si>
    <t>200枚/盒</t>
  </si>
  <si>
    <t>砂纸</t>
  </si>
  <si>
    <t>普通的</t>
  </si>
  <si>
    <t>棉线</t>
  </si>
  <si>
    <t>大卷</t>
  </si>
  <si>
    <t>拖线板</t>
  </si>
  <si>
    <t>3插1.8m</t>
  </si>
  <si>
    <t>电容</t>
  </si>
  <si>
    <t>2200uf</t>
  </si>
  <si>
    <t>定值电阻</t>
  </si>
  <si>
    <t>共五种：1种200个，100欧、200欧、1.5千欧、2.2千欧、47千欧。</t>
  </si>
  <si>
    <t>干电池</t>
  </si>
  <si>
    <t>1号</t>
  </si>
  <si>
    <t>2号</t>
  </si>
  <si>
    <t>7号</t>
  </si>
  <si>
    <t>5号</t>
  </si>
  <si>
    <t>电池</t>
  </si>
  <si>
    <t>9V</t>
  </si>
  <si>
    <t>导线</t>
  </si>
  <si>
    <t>两头鳄鱼夹，40cm长</t>
  </si>
  <si>
    <t>根</t>
  </si>
  <si>
    <t>两头U型插，40cm长</t>
  </si>
  <si>
    <t>一头U型一头鳄鱼夹，1m长</t>
  </si>
  <si>
    <t>一头香蕉插一头U型插，1m长</t>
  </si>
  <si>
    <t>小灯泡</t>
  </si>
  <si>
    <t>2.5v</t>
  </si>
  <si>
    <t>3.8v</t>
  </si>
  <si>
    <t>6v</t>
  </si>
  <si>
    <t>铜的</t>
  </si>
  <si>
    <t>凸透镜</t>
  </si>
  <si>
    <t>焦距5cm</t>
  </si>
  <si>
    <t>高中化学教学仪器配备清单</t>
  </si>
  <si>
    <t>打孔夹板</t>
  </si>
  <si>
    <t>1、产品长不小于175mm，宽不小于40mm。2、上、下夹板应由脱脂干燥处理过的优质木材制成，表面平整。3、上夹板应备有直径为6mm，8mm，10mm，12mm直穿孔4个。4、紧固螺钉与下夹板紧固为一体，不得松动；紧固螺钉长度不小于80mm。上夹板上下高度可调，由蝴蝶螺母定位。5、上夹板、下夹板厚度不小于11mm，具有足够强度，正常情况下使用不得断裂。</t>
  </si>
  <si>
    <t>打孔器刮刀</t>
  </si>
  <si>
    <t>1．本产品由壳体及油石组成。2．壳体钢材制。壳体在磨刀时应夹紧打孔器，且打孔器正好与油石靠牢。3．油石为白刚玉料。4．打孔器刮刀装配牢固，无松动现象。</t>
  </si>
  <si>
    <t>电动钻孔器</t>
  </si>
  <si>
    <t>a)工作介质为塑胶瓶塞或软木瓶塞制品；
b)在软木或塑胶的瓶塞上钻取化学试管用或橡胶管连通用圆孔；
c)孔径：
名义尺寸φ3、φ5、φ7；
b)加工高度≥40；
e)产品中须配备麻花钻：φ3、φ5、φ7。(长度单位：mm)
1、电动机
转速8500r/min
电源AC220V
功率100w
2、钻杆转速≤2600r/min
3、重量：约5kg。
4、结构
由机箱、工作台底座、立柱、钻杆、钻夹头、操作件组成。
为实验室用胶塞（0#～12#）钻孔配备的电动机械，其钻孔直径为Φ1～Φ10mm，结构：由电源开关、全金属底座（外观喷漆）、电机罩、卡头、钻头、卡盘、锁紧螺母、卡盘手柄、进给手柄等组成</t>
  </si>
  <si>
    <t>1． 规格：600mm×400mm×800mm。2． 仪器车应分为2层，层间距不小于300mm。3． 车架用直径不小于Φ19mm、壁厚不小于1mm的钢管或不锈钢管制成，架高不低于800mm。4． 车架脚安装有不小于Φ50mm、厚15mm转动灵活的万向轮。5． 车隔板为不薄于1mm的铁板或不锈钢制成，四周安装有不小于20mm的挡板。6． 整车安装好后应载重50Kg，应运行平稳，不得变形、摇晃、松动。</t>
  </si>
  <si>
    <t>电动离心机</t>
  </si>
  <si>
    <t>1. 微电脑控制、触摸面板、数字显示、无刷电机、自动电锁功能，ABS材料制外壳，不锈钢内腔。2.功率小于20W、转速3000-16000r/min（选配不同转子最高可达16500r/min），转速精度±30r/min。3. 最大相对离心力：1435g。4. 定时范围：0～99min任意时段离心。5. 电源：AC220V 50Hz 。6. 外形尺寸：195×220×190mm。7.  标配转子： 12×1.5-2mL和 12×0.5mL</t>
  </si>
  <si>
    <t>磁力加热搅拌器</t>
  </si>
  <si>
    <t>1、主机1台、搅拌子1只、电源线1根、镀铬立杆1根、镀铬十字节1只、橡胶夹头1只、胶大紧固螺钉2只；2、仪器使用电源：220V±10%，50Hz，整机功率：175W。其中电动功率25W;加热功率150W；3、调速：连续可调，调速范围0-2000转/分；</t>
  </si>
  <si>
    <t>金属酒精灯</t>
  </si>
  <si>
    <t>材质：不锈钢；容量：200mL。产品由酒精灯壶、灯芯柱、灭火盖组成。外形尺寸：直径85mm，高约95mm。</t>
  </si>
  <si>
    <t>1、结构合理，制作精细、使用方便；2、仪器由灯壶、灯管、空气调节器、预热壶、加料口等部分组成；3、空气调节器应能自如的调节空气进量从而调节火焰大小；4、仪器应密闭而无渗漏；5、灯壶加工精细，壶底无焊接；</t>
  </si>
  <si>
    <t>电加热器</t>
  </si>
  <si>
    <t>密封式、方形结构。1、额定电压ＡＣ220Ｖ±5％ 50Ｈz＋5,消耗功率1000w。2、加热盘直径150mm。3、温控旋扭控制温度，指示灯显示加热。</t>
  </si>
  <si>
    <t>列管式烘干器</t>
  </si>
  <si>
    <t>1、产品为列管烘干型式；外壳为不锈钢；列管为金属制，管上有直径3mm的孔12个，顶端为塑料帽，管长约170mm 2、电热部分应与外壳及经常接触部位进行安全隔离； 3、被干燥仪器每批均在11件；结构简单的仪器每批干燥时间约为30分钟；4、工作电压：220V，电机功率：20W，发热功率：260W。</t>
  </si>
  <si>
    <t>烘干箱</t>
  </si>
  <si>
    <t>工作室尺寸：宽400*深380*高400mm，容积约60L，功率500W，温控范围：室温～120℃，电源220V，外形尺寸：宽460*深465*高615mm，数显温度，有箱体、温度指示仪表、控制系统。配隔板2块。观察窗直径145mm.冷态绝缘电阻：不小于0.5MΩ。温度波动：不大于±1℃。温度均匀性：不大于2℃。</t>
  </si>
  <si>
    <t>电冰箱</t>
  </si>
  <si>
    <t>≥200L</t>
  </si>
  <si>
    <t>化学实验用的常用仪器，适用于必须使被加热物质均匀受热，而温度不超过100℃时的间接加热。二、结构：不锈钢制品，冲压成形，其规格为Φ140mm×80mm。容积约1000ml，盖由从小到大的五层圈组成。</t>
  </si>
  <si>
    <t>保温漏斗</t>
  </si>
  <si>
    <t>保温漏斗整体用约0.5mm厚的铜皮制成，带手柄。产品由分漏斗体，漏斗颈，加热头三部分。外径约90mm，高100mm.</t>
  </si>
  <si>
    <t>5mL，塑料</t>
  </si>
  <si>
    <t>50mL，塑料</t>
  </si>
  <si>
    <t>100mL，塑料</t>
  </si>
  <si>
    <t>塑料洗瓶</t>
  </si>
  <si>
    <t>250mL，塑料</t>
  </si>
  <si>
    <t>塑料水槽</t>
  </si>
  <si>
    <t>产品为半透明塑料注塑成型。外形尺寸：250mm×180mm×100mm,水槽表面无瑕疵。</t>
  </si>
  <si>
    <t>碘升华凝华管</t>
  </si>
  <si>
    <t>1、由玻璃密封管体和手柄组成，管体和手柄彼此独立，不连通。管的高度≥45mm，直径≥30mm。管内密封碘的质量≥0.1克。2、手柄长≥70mm，直径为Φ6±1mm。3、管体外形端正，玻璃熔接平滑均匀，无气泡、无条纹。管体在90℃热水中检测无泄漏（无气泡溢出）。4、管体应耐80℃温差的急冷骤热。5、升华与凝华的全过程耗时应≤2分钟。</t>
  </si>
  <si>
    <t>激光笔</t>
  </si>
  <si>
    <t>1、产品由塑胶笔身和激光头、钮扣电池组成。
2、使用范围7-15m，波长650 nm。</t>
  </si>
  <si>
    <t>1．由矩形底座、立杆、烧瓶夹、大小铁环、垂直夹（2只）、平行夹等组成。2．底座尺寸为210×135mm，立杆直径为Φ12mm，一端有M10×18mm螺纹，底座和立杆表面应作防锈处理。3．底座放置平稳，无明显晃动现象，支承夹持可靠。4．立杆与方座组装后应垂直。</t>
  </si>
  <si>
    <t>万能夹</t>
  </si>
  <si>
    <t>1、上下夹口应转动自如、灵活，最大开口不小于40mm，夹杆Φ7mm，下面夹口应分别配套有4个胶管。
2、成型美观，表面无锈蚀，无损伤，应有可靠的强度和夹持能力。</t>
  </si>
  <si>
    <t>泥三角</t>
  </si>
  <si>
    <t>1． 产品由金属丝和套在其上的石棉筒组成。2． 金属丝用Φ1mm左右的钢丝接成等边三角形，三角形的单边长不小于50mm，钢丝接头绞合，绞合长度不小于20㎜。3． 石棉筒内径为Φ4mm，外径为Φ10mm。4． 石棉筒应不裂、不缺、坚固、圆滑。5． 金属丝应作防锈处理。6． 整体应平整、美观。</t>
  </si>
  <si>
    <t>试管架</t>
  </si>
  <si>
    <t>木制，6孔</t>
  </si>
  <si>
    <t>漏斗架</t>
  </si>
  <si>
    <t>全木制。1、漏斗架由漏斗板、支杆及底座三部分组成；2、漏斗板表面上有二个锥形孔。3、支杆为Φ15×230mm。4、底座为长方形：250mm×60mm×25mm，底座放置平稳；5、立杆与底座组装后应垂直，漏斗板组装后与立杆垂直。</t>
  </si>
  <si>
    <t>滴定台</t>
  </si>
  <si>
    <t>立柱由Φ10mm圆钢制成，表面镀铬，置于工作台面上与台面垂直不大于5°底座四脚有橡胶垫脚，放置平衡不晃动</t>
  </si>
  <si>
    <t>滴定夹</t>
  </si>
  <si>
    <t>1、铝制，外形光滑美观。2、固定支杆为M5螺丝，滴管夹子弹性强，夹持牢固；</t>
  </si>
  <si>
    <t>多用滴管架</t>
  </si>
  <si>
    <t>1、与塑料多用滴管配套使用。2、外形尺寸：滴管架分上下两层，每层10个插孔，孔径15mm，每层孔板的正下方有对应的穴板，穴内承接滴管的吸泡，可使滴管站直站牢。孔板、穴板和两侧的撑架都可拆卸和安装。</t>
  </si>
  <si>
    <t>移液管架</t>
  </si>
  <si>
    <t>产品采用厚度不小于3mm的优质透明塑料板材成型，可同时搁置8支移液器。</t>
  </si>
  <si>
    <t>比色管架</t>
  </si>
  <si>
    <t>6孔,直径17mm。塑料制,尺寸：177×40×93mm，由上下二排管架组成。</t>
  </si>
  <si>
    <t>组合式支架</t>
  </si>
  <si>
    <t>产品由支座2个、滑道2根、滑块6个、金属杆3根、万向夹、烧瓶夹、铁环、托盘、吊钩、绝缘杆及定滑轮组成。</t>
  </si>
  <si>
    <t>交流：2V～16V/3A，每2V一档    直流稳压：2V～16V/2A，每2V一档</t>
  </si>
  <si>
    <t>交流：2V～24V，每2V一档，2V～6V/12A，8V～12V/6A，14V～24V/3A；                  直流稳压：1V～25V分档连续可调，2V～6V/6A，8V～12V/4A，14V～24V/2A；            40A、8s自动关断</t>
  </si>
  <si>
    <t>1.最大称量100g，分度值0.1g,标尺称量0-5g。
2.底座为金属冲压件,表面喷塑。
3．横梁，支架，盘托架为金属制，表面镀铬。
4．刀子为钢制，双向调节螺母。
5.双托盘，托盘为塑胶制成，附件：四等砝码一套，塑料镊子一把，专用塑料砝码盒一个，各种砝码定位放置。</t>
  </si>
  <si>
    <t>1．最大称量500g，分度值0.5g,标尺称量0-10g。
2．底座为金属冲压件, 表面喷塑。
3．横梁，支架，盘托架为金属制，表面镀铬，
4．刀子为钢制，双向调节螺母。
5.双托盘，托盘为塑胶制成，附件：四等砝码一套，塑料镊子一把，专用塑料砝码盒一个，各种砝码定位放置。</t>
  </si>
  <si>
    <t>1、量程100g。2、读数精度：0.1g。3、采用高精度应变式称量传感器。4、自动外置砝码校准，标配砝码操作简便。5、可拆卸式方形透明防风罩。6、数码显示。7、具有超载保护及去皮，计数等功能。8、产品应符合JJG1036-2008《电子天平》。</t>
  </si>
  <si>
    <t>200g，0.001g。1.称盘尺寸：圆盘ф130mm。2.电源电压：220VAC。3.采用高精度电磁平衡传达室感器，LED显示。4.具有计数、确认、清零、校准。5.防风罩一套，采用透明塑料注塑成型。6.校准砝码1个。</t>
  </si>
  <si>
    <t>400g，0.1g。1.称盘尺寸：圆盘ф130mm。2.电源电压：220VAC。3.采用高精度电磁平衡传达室感器，LED显示。4.具有计数、确认、清零、校准。</t>
  </si>
  <si>
    <t>200g，0.0001g。1.称盘尺寸：圆盘ф130mm。2.电源电压：220VAC。3.采用高精度电磁平衡传达室感器，LED显示。4.具有计数、确认、清零、校准。5.防风罩一套，采用透明塑料注塑成型。6.校准砝码1个。</t>
  </si>
  <si>
    <t>玻璃制。红液，0℃～100℃</t>
  </si>
  <si>
    <t>玻璃制。水银，0℃～200℃</t>
  </si>
  <si>
    <t>1.工作参数：220V±10%.2W。2.塑料垂纹外壳，塑料仪器面板，有散热孔。3.测温范围：-55～+199℃。4.测量误差：±0.5℃。5.显示方式：4位LED红色显示。6.传感方式：直接接触式。</t>
  </si>
  <si>
    <t>由测量结构、测量路线、外壳等组成。测量机构采用磁电系仪表结构.标度盘，机械零位调节臂均固定在支架上。准确度等级：2.5级。灵敏度：±300μA内阻：80-125Ω；2.4-3KΩ。</t>
  </si>
  <si>
    <t>指针式，不低于2.5级</t>
  </si>
  <si>
    <t>高中演示电流电压表为指针式内磁结构，及其测量电路等部分组成。它具有使用方便，性能稳定、安全可靠、演示直观等优点。它共有十四档测量量程，供教学演示实验中作检流计，及测量直流电流、直流电压、交流电流、交流电压等之用。二、主要规格及技术参数：1、测量范围：DCA:-500μA-0-+500μA，0-10-100mA-1-5A；DCV：0-5-10V；ACA:0-10-100mA-1-5A；ACV:0-10-50-250V；2、基本误差：±2.5%；3、阻尼时间：≤6S；4、重量：1Kg</t>
  </si>
  <si>
    <t>密度计</t>
  </si>
  <si>
    <t>密度＞1 g/cm3</t>
  </si>
  <si>
    <t>密度＜1 g/cm3</t>
  </si>
  <si>
    <t>酸度计(pH计)</t>
  </si>
  <si>
    <t>笔式，1.测量范围：0～14.00pH。2.电源：3×1.5V（AG-13型钮扣电池）。3.校准方式：两点校准（PH4.01/6.86）。</t>
  </si>
  <si>
    <t>化学专用仪器</t>
  </si>
  <si>
    <t>原电池实验器</t>
  </si>
  <si>
    <t>1、供化学课学生分组进行原电池实验用。2、产品由容器、电极板（铜板、锌板、铝板）、电极卡、容器盖、接线柱组成。3、容器由透明塑料制成。</t>
  </si>
  <si>
    <t>贮气装置</t>
  </si>
  <si>
    <t>产品由出水管、贮水室、导气阀、贮气室、底座、乳胶管等组成。1.贮气装置用优质透明塑料和ABS工程塑料注塑成型、表面清晰、无划痕、气泡、飞边等现象。3、贮气装置外形尺寸：直径160mm,高200mm。表面标有刻度线，最小刻度200mL，容量3000mL。4、各焊接部位牢固、密封、无漏气现象。</t>
  </si>
  <si>
    <t>溶液导电演示器</t>
  </si>
  <si>
    <t>产品由演示板、溶液盒5套等组成。1．演示板应采用塑料注塑成型，白色，演示板外形尺寸：316±2mm×216±2mm×19±1mm，板上印有线路图，安装有5个6.2V的灯泡、开关、指示灯及10个接线柱。2、溶液盒5套，盒体应采用透明塑料注塑成型，表面光洁透明，外形尺寸：50±2mm×28±2mm×60±2mm，溶液盒盖应采用橡胶压制而成，盖上安装石墨碳棒电极两根，电极直径为4mm，长48mm，外接导线及接线叉。3、供电DC6Ｖ。4、可同时演示五组。</t>
  </si>
  <si>
    <t>中和热测定仪</t>
  </si>
  <si>
    <t>产品由外筒、内筒、隔离泡沫、搅拌器、温度计及上盖组成。1.外筒为塑料制，直径98mm、高98mm。2.内筒为铝制，直径60mm，深73mm。3.搅拌器为直径2mm的铝丝绕制而成，附手柄套。</t>
  </si>
  <si>
    <t>氢燃料电池实验器</t>
  </si>
  <si>
    <t>仪器由塑料支架、氢燃料电池、导管、制氢瓶、制氢剂、电流表、电压表、电机、风叶等组成。膜电极不小于15mm×15mm。</t>
  </si>
  <si>
    <t>电解槽演示器</t>
  </si>
  <si>
    <t>产品主要由阳极（钛钌铂等贵重金属）、阴极（铂金）、离子交换膜、槽体及底座组成。槽体采用透明塑料制成。整体外形尺寸：270mm×150mm×170mm。</t>
  </si>
  <si>
    <t>离子交换柱</t>
  </si>
  <si>
    <t>含玻璃纤维和离子交换树脂。用于做水的软化与净化的实验。由阳离子交换柱(深色）、阴离子交换柱（浅色组成。交换柱采用透明塑料注塑成型，外径39mm，总长265mm，有进水口、软水出水口、纯净水出水口。</t>
  </si>
  <si>
    <t>电泳演示器</t>
  </si>
  <si>
    <t>用于化学演示胶体的电泳现象，认识形成电泳的原因。演示器由底座电源装置、带刻度的U形管、电极插座和开关等组成。</t>
  </si>
  <si>
    <t>丁达尔现象实验器</t>
  </si>
  <si>
    <t>1、由盒体，电池盒，集光电珠，方形试管等组成。2、盒体呈长方形，装有集光电珠的电池盒可以沿盒槽上下移动。3、通过盒体前端的观察窗，就能看见胶体的丁达尔现象。</t>
  </si>
  <si>
    <t>二氧化氮球</t>
  </si>
  <si>
    <t>玻璃制品。1.双球，成U型，内封NO2和N2O4。2.球体直径约28mm。</t>
  </si>
  <si>
    <t>渗析实验器</t>
  </si>
  <si>
    <t>利用本仪器可以达到分离、提纯某些物资。产品由不锈钢提把和一个由五个面构成的容器，仪器的二个面覆盖有一个圆形半透膜，以达到与溶液最大的接触效果。</t>
  </si>
  <si>
    <t>放电反应实验仪</t>
  </si>
  <si>
    <t>产品由主机、高压连接导线、放电瓶等组成。1.主机外壳采用塑料注塑成型，带支撑架。2.放电瓶为玻璃制，透明，直径66mm，内装放电针。3.使用电源：AC220V。4.放电间距：小于10mm。5.连续工作时间：大于10min。6.功耗小于30W。</t>
  </si>
  <si>
    <t>光化学实验演示器</t>
  </si>
  <si>
    <t>产品结构：由底座、闪光装置、安全防护罩、手控按钮、开关、指示灯、试管3支及滴管等组成。能做氢、氯混合气体闪光引爆实验，溴化银感光分解实验，甲烷氯气混合气体取代反应闪光爆鸣实验。</t>
  </si>
  <si>
    <t>化学实验演示平台</t>
  </si>
  <si>
    <t>带摄像头</t>
  </si>
  <si>
    <t>化学模型</t>
  </si>
  <si>
    <t>炼铁高炉模型</t>
  </si>
  <si>
    <t>1.产品为炼铁高炉缩小模型，能反映内部结构。2.它主要由炉喉、炉身、炉腹、炉缸等五个部分组成。3.有两个进口（进料口和进风口），三个出口（出铁口、出渣口和高炉煤气出口）。</t>
  </si>
  <si>
    <t>分子结构模型</t>
  </si>
  <si>
    <t>1.为球棍式，演示用，全塑料注塑成型。2．碳原子为黑色，直径22mm；四孔50个、五孔48个。3.氢原子为白色，直径15mm，共40个。4.氧原子为红色，直径22mm；二孔4个。5.氮原子为天蓝色，直径22mm，三孔7个。6.硫原子为黄色，直径22mm，六孔1个。7.氯原子草绿，直径22mm，一孔2个，六孔13个。8.钠原子为银灰，直径22mm，六孔14个。9.中键长约27mm：灰色100根、紫色75根；长键长约43mm，灰色40根、紫色30根。</t>
  </si>
  <si>
    <t>学生分组用，可搭出各种版本新化学课本中所要求的无机分子和有机分子的模型40余种，球与棍应采用新型材料，结构元件：碳（黑色）、氧（红色）、氯（绿色）、氮（蓝色）、硫（黄色）、磷（紫色）、氢（白色）、金属（银灰色）、单键（银灰色）、单离子键（紫色）、双、三键（银灰色）、双离子键（紫色）等。防水纸盒外包装。</t>
  </si>
  <si>
    <t>金刚石结构模型</t>
  </si>
  <si>
    <t>全塑料制，演示用。1.由Φ22mm的碳原子34个、键44根组成。2.碳原子为黑色，四孔；键为灰色，直径4mm，长17mm。</t>
  </si>
  <si>
    <t>石墨结构模型</t>
  </si>
  <si>
    <t>全塑料制，演示用。1.由Φ22mm的碳原子39个、中键45根、长键14根组成。2.碳原子为黑色，五孔；中键为白色、长键为灰色。中键直径4mm，长15mm。长键直径3mm，长29mm。</t>
  </si>
  <si>
    <t>碳-60结构模型</t>
  </si>
  <si>
    <t>全塑料制，演示用。1.由Φ22mm的碳原子60个、单中键60根、双中键30根组成。2.碳原子为黑色，三孔；单中键为灰色、双中键为紫色。键直径4mm，长15mm。</t>
  </si>
  <si>
    <t>氯化钠晶体结构模型</t>
  </si>
  <si>
    <t>全塑料制，演示用。1.由Φ22mm的氯原子13个、钠原子14个、长键54根组成。2.氯原子为绿色、钠原子为灰色。键直径3mm，长30mm。</t>
  </si>
  <si>
    <t>氯化铯晶体结构模型</t>
  </si>
  <si>
    <t>全塑料制。产品由氯原子8个，直径约24mm（14孔）绿色球；铯原子27个直径约24mm（14孔）红色球；长键54根，奶白；短键64根，奶白。</t>
  </si>
  <si>
    <t>二氧化碳晶体结构模型</t>
  </si>
  <si>
    <t>全塑料制。产品由碳原子14个（6孔6个和8孔8个）黑色球，直径约25mm；氧原子28个，蓝色球，直径约22mm；短键28根，透明；中键24根，奶白；长键12根，奶白。</t>
  </si>
  <si>
    <t>二氧化硅晶体结构模型</t>
  </si>
  <si>
    <t>全塑料制。产品由硅原子15个，直径约22mm，4孔红色球；氧原子16个，直径约16mm，2孔白色球；中键32根，紫色。</t>
  </si>
  <si>
    <t>金属晶体结构模型</t>
  </si>
  <si>
    <t>全塑料制。产品由面心立方堆积和面心立方晶胞构成。1.面心立方堆积由红色球20个，直径约24mm，短键16根（其中四根为透明），中键1根。2.面心立方晶胞由红色球16个，直径约24mm，中键12根，奶白，长键12根，奶白。</t>
  </si>
  <si>
    <t>电子云杂化轨道模型</t>
  </si>
  <si>
    <t>模型包括：S电子云及SP、SP2、SP3、Px、Py、Pz杂化轨道模型，共7件一套。模型的球体由聚乙烯塑料吸塑，连接杆由直径4mm铝棒制，底座为塑料注塑成型，直径100mm，高60mm。</t>
  </si>
  <si>
    <t>气体摩尔体积模型</t>
  </si>
  <si>
    <t>模型采用拆装式，由1气体摩尔体积正方体组成，1气体摩尔体积正方体规格为282×282×282mm，厚度为2mm的透明有机玻璃构成，再用专门设计的透明塑料角联结。</t>
  </si>
  <si>
    <t>沸腾焙烧炉模型</t>
  </si>
  <si>
    <t>化学教学模型，供化学讲解沸腾焙烧过程用，模型整体采用玻璃钢材质。结构：由外筒,炉膛,进出气口等组成。规格不小于：直径180mm、高500mm。</t>
  </si>
  <si>
    <t>硫酸接触室模型</t>
  </si>
  <si>
    <t>化学教学模型，供化学讲解硫酸接触过程用。玻璃钢材质，由气体进气口,热交接器,架板,花板组成。</t>
  </si>
  <si>
    <t>氨合成塔模型</t>
  </si>
  <si>
    <t>化学教学模型，供化学讲解氨合成过程用。玻璃钢材质，外筒.内件和电加热器组成。</t>
  </si>
  <si>
    <t>炼钢转炉模型</t>
  </si>
  <si>
    <t>化学教学模型，供化学讲解炼钢过程用。</t>
  </si>
  <si>
    <t>金属矿物、金属及合金标本</t>
  </si>
  <si>
    <t>标本包括：铜矿、铜合金、铝土矿、铝合金、磁铁矿、生铁、赤铁矿、铁合金、铅矿、铅合金、锌矿、镀锌板。盒包装。</t>
  </si>
  <si>
    <t>原油常见馏分标本</t>
  </si>
  <si>
    <t>标本包括：原油、石油气、汽油、煤油、柴油、重油、润滑油、凡士林、石蜡、沥青。纸盒包装。</t>
  </si>
  <si>
    <t>合成有机高分子材料标本</t>
  </si>
  <si>
    <t>标本包括：塑料：（1、聚乙烯、2、聚氯烯、3、ABS）。合成纤维：（4、锦纶、5、涤纶、6、晴纶、7、氯纶）。橡胶：（8、天然橡胶）合成橡胶：（9、丁晴、10、氯丁、11、顺丁）。盒包装。</t>
  </si>
  <si>
    <t>新型无机非金属材料标本</t>
  </si>
  <si>
    <t>人造牙、氧化铝陶瓷、压电陶瓷、光导纤维均固定于底盒，并有标签。标本盒为塑料制作，上盖为透明塑料。</t>
  </si>
  <si>
    <t>复合材料标本</t>
  </si>
  <si>
    <t>标本包括：石棉瓦、绝缘纸、人造板、铜锌合金、防水布、粘胶带、软塑磁、人造革。纸盒包装。</t>
  </si>
  <si>
    <t>元素周期表</t>
  </si>
  <si>
    <t>有外围电子层排布，带轴</t>
  </si>
  <si>
    <t>有外围电子层排布，不带轴</t>
  </si>
  <si>
    <t>25mL</t>
  </si>
  <si>
    <t>1000mL</t>
  </si>
  <si>
    <t>容量瓶</t>
  </si>
  <si>
    <t>滴定管</t>
  </si>
  <si>
    <t>酸式，50mL</t>
  </si>
  <si>
    <t>碱式，50mL</t>
  </si>
  <si>
    <t>聚四氟乙烯活塞，50mL</t>
  </si>
  <si>
    <t>移液管</t>
  </si>
  <si>
    <t>1mL</t>
  </si>
  <si>
    <t>2mL</t>
  </si>
  <si>
    <t>5mL</t>
  </si>
  <si>
    <t>φ12mm×70mm</t>
  </si>
  <si>
    <t>φ20mm×200mm</t>
  </si>
  <si>
    <t>圆底，长颈，250mL</t>
  </si>
  <si>
    <t>圆底，长颈，500mL</t>
  </si>
  <si>
    <t>锥形瓶</t>
  </si>
  <si>
    <t>蒸馏烧瓶</t>
  </si>
  <si>
    <t>150mL，单头</t>
  </si>
  <si>
    <t>250mL，单头</t>
  </si>
  <si>
    <t>250mL，双头</t>
  </si>
  <si>
    <t>干燥塔</t>
  </si>
  <si>
    <t>气体洗瓶</t>
  </si>
  <si>
    <t>抽滤瓶</t>
  </si>
  <si>
    <t>抽气管</t>
  </si>
  <si>
    <t>玻璃质，改进式。长度不小于30cm。</t>
  </si>
  <si>
    <t>干燥器</t>
  </si>
  <si>
    <t>160mm</t>
  </si>
  <si>
    <t>气体发生器</t>
  </si>
  <si>
    <t>冷凝器</t>
  </si>
  <si>
    <t>直形，300mm</t>
  </si>
  <si>
    <t>球形，300mm</t>
  </si>
  <si>
    <t>牛角管</t>
  </si>
  <si>
    <t>弯形，φ18mm×150mm</t>
  </si>
  <si>
    <t>60mm</t>
  </si>
  <si>
    <t>安全漏斗</t>
  </si>
  <si>
    <t>直形</t>
  </si>
  <si>
    <t>双球</t>
  </si>
  <si>
    <t>锥(梨)形，100mL</t>
  </si>
  <si>
    <t>球形，50mL</t>
  </si>
  <si>
    <t>布氏漏斗</t>
  </si>
  <si>
    <t>瓷，80mm</t>
  </si>
  <si>
    <t>φ7mm～8mm</t>
  </si>
  <si>
    <t>Y形管</t>
  </si>
  <si>
    <t>采用透明玻璃制造，全长100±5mm，支长50±5mm，直径7-8mm，，壁厚1.5mm，产品应符合GB/T12414-1995《药用玻璃管》的标准。</t>
  </si>
  <si>
    <t>离心管</t>
  </si>
  <si>
    <t>干燥管</t>
  </si>
  <si>
    <t>单球，150mm</t>
  </si>
  <si>
    <t>U型，φ15mm×150mm</t>
  </si>
  <si>
    <t>U型，φ20mm×200mm</t>
  </si>
  <si>
    <t>U型，具支，φ15mm×150mm</t>
  </si>
  <si>
    <t>比色管</t>
  </si>
  <si>
    <t>活塞</t>
  </si>
  <si>
    <t>T形</t>
  </si>
  <si>
    <t>玻璃钟罩</t>
  </si>
  <si>
    <t>φ150mm×280mm</t>
  </si>
  <si>
    <t>钴玻璃片</t>
  </si>
  <si>
    <t>蓝色钴玻璃</t>
  </si>
  <si>
    <t>容器</t>
  </si>
  <si>
    <t>集气瓶</t>
  </si>
  <si>
    <t>125mL，附毛玻璃片</t>
  </si>
  <si>
    <t>250mL，附毛玻璃片</t>
  </si>
  <si>
    <t>500mL，附毛玻璃片</t>
  </si>
  <si>
    <t>液封除毒气集气瓶</t>
  </si>
  <si>
    <t>广口瓶</t>
  </si>
  <si>
    <t>60mL</t>
  </si>
  <si>
    <t>125mL</t>
  </si>
  <si>
    <t>棕色，60mL</t>
  </si>
  <si>
    <t>棕色，125mL</t>
  </si>
  <si>
    <t>棕色，250mL</t>
  </si>
  <si>
    <t>细口瓶</t>
  </si>
  <si>
    <t>2500ml</t>
  </si>
  <si>
    <t>棕色，500mL</t>
  </si>
  <si>
    <t>棕色，1000mL</t>
  </si>
  <si>
    <t>下口瓶</t>
  </si>
  <si>
    <t>5000mL</t>
  </si>
  <si>
    <t>滴瓶</t>
  </si>
  <si>
    <t>30mL</t>
  </si>
  <si>
    <t>棕色，30mL</t>
  </si>
  <si>
    <t>称量瓶</t>
  </si>
  <si>
    <t>φ25mm×40mm</t>
  </si>
  <si>
    <t>坩埚</t>
  </si>
  <si>
    <t>瓷，30mL</t>
  </si>
  <si>
    <t>坩埚钳</t>
  </si>
  <si>
    <t>1．产品钢制，表面电镀处理。总长度约220mm。2．钳子的夹持端为弯头，端头应有齿纹，便于夹住物体，吻合一致。</t>
  </si>
  <si>
    <t>烧杯夹</t>
  </si>
  <si>
    <t>1. 成型规整、美观，表面无锈蚀，无损伤。
2. 具备可靠的强度和夹持能力，便于与实验装置配合、组装。
3. 夹杆直径为10mm±2mm，夹头内侧有软质垫衬。</t>
  </si>
  <si>
    <t>试管夹</t>
  </si>
  <si>
    <t>1.产品为木质或竹质材料制成。夹长不小于100mm，手柄长度不小于80mm。
2. 夹口张、合松劲强度适宜，便于试管夹持和拿取。</t>
  </si>
  <si>
    <t>水止皮管夹</t>
  </si>
  <si>
    <t>不锈钢60号弹簧钢丝。</t>
  </si>
  <si>
    <t>螺旋皮管夹</t>
  </si>
  <si>
    <t>不锈钢制品。</t>
  </si>
  <si>
    <t>1. 产品为在金属网上涂敷石棉材料而制成。
2. 金属网无锈蚀，具备一定的强度。石棉材料涂敷均匀，附着力强。涂敷面不得裸漏金属网面。
3. 金属网尺寸不小于125mm×125mm，石棉材料涂敷面直径不小于80mm。</t>
  </si>
  <si>
    <t>隔热网</t>
  </si>
  <si>
    <t>环保型，功能与石棉网相同，隔热材料不是石棉</t>
  </si>
  <si>
    <t>二连球</t>
  </si>
  <si>
    <t>由橡皮手捏充气球和橡皮贮气球及橡胶导气管相连接而成。</t>
  </si>
  <si>
    <t>燃烧匙</t>
  </si>
  <si>
    <t>1. 燃烧勺用紫铜制成，手柄杆长度不小于200mm。
2. 手柄与燃烧勺焊接牢靠。
3. 成型规整、表面无毛刺、无锈蚀。</t>
  </si>
  <si>
    <t>药匙</t>
  </si>
  <si>
    <t>1. 由塑料或骨质材料制成。
2. 两端分别为大小匙勺，全长不小于150mm。</t>
  </si>
  <si>
    <t>玻璃管</t>
  </si>
  <si>
    <t>φ5mm～φ6mm</t>
  </si>
  <si>
    <t>千克</t>
  </si>
  <si>
    <t>φ7mm～φ8mm</t>
  </si>
  <si>
    <t>玻璃棒</t>
  </si>
  <si>
    <t>φ3mm～φ4mm</t>
  </si>
  <si>
    <t>软胶塞</t>
  </si>
  <si>
    <t>0号～12号</t>
  </si>
  <si>
    <t>橡胶管</t>
  </si>
  <si>
    <t>优质天然橡胶制造、内径为7～8mm，壁厚1mm。</t>
  </si>
  <si>
    <t>乳胶管</t>
  </si>
  <si>
    <t>4*6mm</t>
  </si>
  <si>
    <t>米</t>
  </si>
  <si>
    <t>洗耳球</t>
  </si>
  <si>
    <t>试管刷</t>
  </si>
  <si>
    <t>金属丝和胶合在其上的猪鬃毛制成、金属丝用Φ3mm左右的镀锌铁丝2根绞合，总长度不小于250mm。
3.制成的试管刷直径不小于Φ30mm，长度不小于100mm，要求不散、脱毛。</t>
  </si>
  <si>
    <t>烧瓶刷</t>
  </si>
  <si>
    <t>猪棕毛制,毛刷小头Φ12mm×18mm，大头Φ34mm×50mm,小头Φ31mm×50mm，大头Φ60mm×90mm。</t>
  </si>
  <si>
    <t>滴定管刷</t>
  </si>
  <si>
    <t>由金属丝和胶合在其上的猪鬃毛制成</t>
  </si>
  <si>
    <t>结晶皿</t>
  </si>
  <si>
    <t>80mm</t>
  </si>
  <si>
    <t>表面皿</t>
  </si>
  <si>
    <t>研钵</t>
  </si>
  <si>
    <t>玻璃，60mm</t>
  </si>
  <si>
    <t>瓷，90mm</t>
  </si>
  <si>
    <t>蒸发皿</t>
  </si>
  <si>
    <t>瓷，60mm</t>
  </si>
  <si>
    <t>瓷，100mm</t>
  </si>
  <si>
    <t>反应板</t>
  </si>
  <si>
    <t>至少6穴</t>
  </si>
  <si>
    <t>井穴板</t>
  </si>
  <si>
    <t>9孔，0.7mL×9</t>
  </si>
  <si>
    <t>6孔，5mL×6，附带双导气管的井穴塞</t>
  </si>
  <si>
    <t>塑料多用滴管</t>
  </si>
  <si>
    <t>4mL</t>
  </si>
  <si>
    <t>白金丝</t>
  </si>
  <si>
    <t>φ0.5mm×50mm；具金属柄，可拆卸</t>
  </si>
  <si>
    <t>其它实验材料和工具</t>
  </si>
  <si>
    <t>高中化学实验材料</t>
  </si>
  <si>
    <t>小刀、棉花、木炭、火柴、蜡烛、剪刀、焊锡、炭棒、导线、电灯泡、木板、电池、电珠、砂纸等</t>
  </si>
  <si>
    <t>份</t>
  </si>
  <si>
    <t>电极材料</t>
  </si>
  <si>
    <t>石墨、铜、锌、镁、铁、锡等电极</t>
  </si>
  <si>
    <t>长度不小于150mm，塑料手柄，刀身为优质金属制，强度高，表面做防锈处理，刀身头部带有磁性。</t>
  </si>
  <si>
    <t>木柄，圆头锤，规格8oz，直径20mm，锤头为精钢锻造。</t>
  </si>
  <si>
    <t>250mm带柄</t>
  </si>
  <si>
    <t>剪刀</t>
  </si>
  <si>
    <t>不锈钢制，长度不小于200mm，耐腐蚀，刀口结合度好，刃口锋利，手柄上带有杏仁闸、夹核桃、罐头抽、开瓶器功能。</t>
  </si>
  <si>
    <t>玻璃瓶盖开启器</t>
  </si>
  <si>
    <t>用于开启玻璃瓶盖</t>
  </si>
  <si>
    <t>玻璃管切割器</t>
  </si>
  <si>
    <t>不锈钢，适合切割20mm以内</t>
  </si>
  <si>
    <t>侧面完全遮挡</t>
  </si>
  <si>
    <t>防护面罩</t>
  </si>
  <si>
    <t>可提供颈部和头部保护</t>
  </si>
  <si>
    <t>防毒口罩</t>
  </si>
  <si>
    <t>有活性炭</t>
  </si>
  <si>
    <t>耐酸</t>
  </si>
  <si>
    <t>一次性乳胶手套</t>
  </si>
  <si>
    <t>铝合金宽体急救箱尺寸是：360*190*210mm,医用剪, 医用镊，体温计，绷带，药棉，纱布块，绷带，创口贴10片，止血带1根，酒精，碘伏，三角巾，急救毯，医用棉签，医用胶带，压舌板,烫伤膏，风油精，清凉油</t>
  </si>
  <si>
    <t>实验防护屏</t>
  </si>
  <si>
    <t xml:space="preserve">1．产品为三片折叠式结构，由透明度好的有机玻璃制造。2.尺寸300mm×290mm一块，尺寸300mm×145mm二块，厚度不小于2mm。3．防护屏支撑牢靠，平稳。4．合叶与屏板连接牢靠，经多次开合不得脱落。 </t>
  </si>
  <si>
    <t>实验室纯水器</t>
  </si>
  <si>
    <t>1.源水要求：城市自来水/地下水TDS≤200PPM，水压1.0—5.0kg/C㎡，水温5—45℃
2.制水量：30L/H  25℃时（建议客户以日用6小时为计算量选择出水机型）
3.主机尺寸：（高*宽*深）580*390*490（nm）、重量30kg-50kg
4.电源功率：AC220V/50Hz，70W
5.水箱配置：配20L无菌水箱
6.RO纯水： ≤1-5µs/cm (在线监测) 
7.UP超纯水：电阻率18.2MΩ.cm@25℃（在线监测），微生物≤1cfu/ml、 微颗粒物≤1个/ml 、重金属离子≤0.1ppb，TOC≤20ppb,  吸光度（254nm,1cm光程）≤0.001，可溶性硅≤0.01mg/L，蒸发残渣＜1.0mg/L
8.取水速速：水箱储水时1.8-2.0L/min
9.氨氮≤0.025mg/L，
10.cd&lt;0.005mg/L,Mn&lt;0.01mg/L,NO2-&lt;0.004mg/L
11.独特的Seepage source系列控制系统、智能LCD液晶触摸显示屏。
12.源水低压自动保护功能、独立前置自动反冲洗功能、纯水电导率、超纯水电阻率在线监测功能
13.配液位传感纯水储存系统和应急取用设计，漏水自动报警、自动断水保护功能。
14.采用注塑+氯霸四级预处理装置，有效去除粒物质、铁、锰、余氯、钙、镁及吸附有机物、异味等
15.反渗透膜全自动冲洗、纯水、超纯水超标排放
16.双级反渗透工艺，能有效稳定产生品质
17.系统需具备定量取水功能，取水水质、水量可进行范围设定；
18.系统需具备密码设定功能，可有效防止未经授权进入内部更改参数和不符合要求的操作；
19.可储存两年以内的取水日志、报警日志、以及其他操作日志，并可选配远程监控通用主控软件；
20.具有缺水低压系统自动提示及保护、水箱满水系统自动保护，另配备排水口避免液位传感器损坏时水箱溢水对实验室造成不良影响。</t>
  </si>
  <si>
    <t>250ml</t>
  </si>
  <si>
    <t>红光</t>
  </si>
  <si>
    <t>周转箱</t>
  </si>
  <si>
    <t>440*290*80mm</t>
  </si>
  <si>
    <t>试剂盘</t>
  </si>
  <si>
    <t>20*30*3.5cm搪瓷托盘</t>
  </si>
  <si>
    <t>玻璃滴管</t>
  </si>
  <si>
    <t>乳胶滴头</t>
  </si>
  <si>
    <t>50个/包</t>
  </si>
  <si>
    <t>包</t>
  </si>
  <si>
    <t>高中生物教学仪器配备清单</t>
  </si>
  <si>
    <t>由三支穿孔管及一支疏通管组成，四件为一套，穿孔管用外径为：6mm、8mm、10mm的冷拨无缝钢管制成，手柄用低碳钢板制成，仪器表面镀铬可穿孔径为6mm、8mm、10mm的圆孔。</t>
  </si>
  <si>
    <t>书写白板</t>
  </si>
  <si>
    <t>900mm×1800mm，双面，带支架</t>
  </si>
  <si>
    <t>放大镜</t>
  </si>
  <si>
    <t>手持式，有效通光孔径不小于30mm，5倍</t>
  </si>
  <si>
    <t>产品由主机、控制面板、电机、定时器、离心管架、离心管、电源线等组成。
主机机壳采用1.5mm厚钢板制作，离心机上盖口直径不小于φ95mm，孔盖板采用透明塑料制作。
控制面板上设有电源开关及指示灯、定时调节旋钮、转速调节旋钮。
最高转速：4000r/min，容量：20ml×6，最大相对离心场：1435×g，定时范围：0～60min（或常开）。</t>
  </si>
  <si>
    <t>1. 微电脑控制、触摸面板、数字显示、无刷电机、自动电锁功能，ABS材料制外壳，不锈钢内腔。2.功率小于20W、转速3000-16000r/min，转速精度±30r/min。3. 最大相对离心力：1435g。4. 定时范围：0～99min任意时段离心。5. 电源：AC220V 50Hz 。6. 外形尺寸约：195×220×190mm。</t>
  </si>
  <si>
    <t>手提式，18L</t>
  </si>
  <si>
    <t>恒温水浴锅</t>
  </si>
  <si>
    <t>外形尺寸：380mm×170mm×160 mm、工作室尺寸：长240mm×宽140mm×深100mm    工作室容积：3.4L。加热功率：500W。温控范围：室温～100℃。 温控精度：±1℃。 电源：交流220V/50Hz。微电脑恒温数显，内锅中的不锈钢管内装有热敏电阻，控温部分选用电子控温，温度数显直接显示锅内实际温度。</t>
  </si>
  <si>
    <t>＞200L</t>
  </si>
  <si>
    <t>1、挤压型，由塑料细口瓶和瓶口装置出水管组成。2、250mL。3.塑料瓶直径60mm，高100mm，喷咀孔径约1mm。</t>
  </si>
  <si>
    <t>12孔，12柱，与φ15mm×150mm试管匹配</t>
  </si>
  <si>
    <t>32孔，铝合金，与φ15mm×150mm试管匹配</t>
  </si>
  <si>
    <t>1． 最大称量200g，分度值0.2 g。 2． 秤量允许误差为±0.5d(分度值)。 3． 砝码组合的总质量（包括标尺计量值）应不小于天平的最大秤量。 4． 冲压件表面应光洁平整，不应有毛刺、锋棱、裂纹和显见砂眼。 5． 电镀件的镀层应色泽均匀，不应有露底和显见的麻点、水迹、擦伤等缺陷。 6． 油漆件表面应平整光滑，色泽均匀，不应有露底、起泡、挂漆、擦伤等缺陷。</t>
  </si>
  <si>
    <t>1.200g，0.01g，毛重/净重：2000/1650，电源：200V/50Hz,高精度应变式传感器，自动外置砝码校准，可拆式方形透明防风罩，数码显示，具有超载保护及去皮，计数等功能。</t>
  </si>
  <si>
    <t>测量范围:pH 0～14，分辨率:0.1</t>
  </si>
  <si>
    <t>血球计数板</t>
  </si>
  <si>
    <t>规格：1.计数池深度：0.1mm。2.计数池划格：1mm2 。3.白血球计数大方格：1/16 mm2。4. 红血球计数中方格：1/25 mm2。5.白血球小方格：1/400mm2。6.外型74×33×5mm。7.大方格每边长度允许误差为±1%。8.计数池平面两端磨有斜坡，使血液吸入容量大而畅通。9.计数池的背面有凹窝，可保护背面。</t>
  </si>
  <si>
    <t>片</t>
  </si>
  <si>
    <t>生物专用仪器</t>
  </si>
  <si>
    <t>接种环</t>
  </si>
  <si>
    <t>微生物实验教室器材。手柄长约80mm，采用塑料材质制成，上接长约100mm的铜制连接杆，附带螺旋式锁针孔锁住一带柄直径10mm的银白色金属环。</t>
  </si>
  <si>
    <t>研磨过滤器</t>
  </si>
  <si>
    <t>塑料制、供生物实验用。产品由研磨杆、过滤网、研磨头、顶盖和外套筒组成。1、研磨杆带手柄，手柄上为顶盖，杆的头部为为过滤网。2、研磨头为条形通孔。3、外筒带底座。4、纸盒包装。</t>
  </si>
  <si>
    <t>普通手术剪</t>
  </si>
  <si>
    <t>直尖头，140mm</t>
  </si>
  <si>
    <t>眼用手术剪</t>
  </si>
  <si>
    <t>直尖头，100mm</t>
  </si>
  <si>
    <t>手术刀柄</t>
  </si>
  <si>
    <t>不锈钢制，全长约125mm，能与20、21、22、23、24、25号手术刀片配合使用。</t>
  </si>
  <si>
    <t>手术刀片</t>
  </si>
  <si>
    <t>刀片硬度不锈钢不低于650HV10,刀片弹性良好；能与20、21、22、23、24、25号普通刀柄配合使用。</t>
  </si>
  <si>
    <t>解剖镊</t>
  </si>
  <si>
    <t>尖头，125mm</t>
  </si>
  <si>
    <t>阔头，125mm</t>
  </si>
  <si>
    <t>牙用镊</t>
  </si>
  <si>
    <t>单弯，160mm</t>
  </si>
  <si>
    <t>眼用镊</t>
  </si>
  <si>
    <t>直唇头齿,100mm</t>
  </si>
  <si>
    <t>电泳仪</t>
  </si>
  <si>
    <t>四组输出，输出电压：2V～200V、输出电流：2mA～200mA，具有36V电压限制功能</t>
  </si>
  <si>
    <t>恒温震荡器</t>
  </si>
  <si>
    <t>技术指标：1.电源电压：AC220V 50Hz。2.加热功率：300W。3.振荡方式：回旋式。4.振荡范围：30-250转/分。5.振荡幅度：23mm。6.恒温范围：室温-60℃。7.控温精度：±0.5℃。</t>
  </si>
  <si>
    <t>水平电泳槽</t>
  </si>
  <si>
    <t>聚碳酸脂注塑成型，凝胶托盘带有荧光标尺，具有开盖断电功能，凝胶板规格：60mm×60mm</t>
  </si>
  <si>
    <t>垂直电泳槽</t>
  </si>
  <si>
    <t>聚碳酸脂注塑成型槽体，可实现原位制胶功能，凝胶板规格：75mm×83mm，同时可以两块凝胶电泳</t>
  </si>
  <si>
    <t>微量进样器</t>
  </si>
  <si>
    <t>50?L</t>
  </si>
  <si>
    <t>凝胶色谱柱</t>
  </si>
  <si>
    <t>16mm×500mm</t>
  </si>
  <si>
    <t>微量移液器</t>
  </si>
  <si>
    <t>100?L～1000?L</t>
  </si>
  <si>
    <t>500?L～5000?L</t>
  </si>
  <si>
    <t>可放置5支移液器</t>
  </si>
  <si>
    <t>DNA电泳图谱观察仪</t>
  </si>
  <si>
    <t>1.电源：AC220V±10％ 50Hz；工作电压：12V；工作电流：0.6A。2.高能量特定波长的大功率LED蓝光光源。3.观察窗：100mm×100mm。4.机壳：金属制。</t>
  </si>
  <si>
    <t>精油提取器</t>
  </si>
  <si>
    <t>产品由外壳、物料栏、加热源、冷凝管等组成。主要参数：1.功率500W-1000W，功率可调。2.具有缺水断电功能，最大容积5L。3.电源：AC220V±10％ 50Hz。4.外壳为金属。</t>
  </si>
  <si>
    <t>PCR仪</t>
  </si>
  <si>
    <t>仪器尺寸：宽240*厚330*高220mm, 微电脑控制， 温度、时间液晶显示；同时显示设置温度和即时温度；温度、时间控制节数可设定（6 节）；采用金属模块，可使样品免受污染；内置超温保护装置，控温时间运行结束后蜂鸣器报警提示。控温范围 0°C ∼ 99.9°C.样本容量 标配32管×0.2 ml，最大功率 240w。升温速率 ≥2 ℃/s，降温时间 ≥2 ℃/s，控温精度 ≤ ±0.5 °C，显示精度 0.1°C，模块温度均匀性 ≤ ± 0.5 ℃（95℃）、≤± 0.3 ℃（其它）。中文菜单,可存储蓄20组运行数据,带热盖控制及断电记忆功能。升降温速度不可调，加热板32*0.2固定。</t>
  </si>
  <si>
    <t>组织捣碎匀浆机</t>
  </si>
  <si>
    <t>1.转速：0r/min～1200r/min，无级调速。2.电动机为立式单相串激电动机，额定功率：120W，工作电压：AC220V±10％ 50Hz。3.最大容量：1L。</t>
  </si>
  <si>
    <t>DNA快速杂交仪</t>
  </si>
  <si>
    <t>1.电源电压：AC220V±10％ 50Hz 350W 
2.使用环境：0℃～＋40℃，相对湿度：≤90%RH 
3.温控范围：环境温度＋5℃～60℃可调 
4.温度波动值：±1℃ 
5.温度显示精度：0.1℃ 
6.温度均匀性：±0.03℃ 
7.瓶架转速：0～16转/分可调 
8.杂交管规格：Φ35×200mm（其他规格可定制） 
9.加热室尺寸：385mm×315mm×320mm。</t>
  </si>
  <si>
    <t>透明，最大容积1L，具水封及气泡限速装置，可进行气泡观察计数。产品由发酵瓶、硅胶管、支架、不锈钢管、水封管组成。</t>
  </si>
  <si>
    <t>玻璃三角刮刀(涂布器)</t>
  </si>
  <si>
    <t>玻璃制，形状为7字型。玻璃棒直径为5mm，柄长100mm，7字头长25mm。</t>
  </si>
  <si>
    <t>生物模型</t>
  </si>
  <si>
    <t>始祖鸟化石及复原模型</t>
  </si>
  <si>
    <t>生物模型，始祖鸟复原模型的身体大小和姿态根据化石模型的比例来确定，体长不小于450mm，展示头、颈、躯干、尾、翼、足。头部布满鳞片，体被羽毛，尾羽对称排列；头顶平，嘴无喙具齿，鼻孔位于上颌前端；上三指彼此分离，指分节指端具爪；趾分节，三趾向前一趾向后，部与趾均具鳞片；齿着白色，眼、爪、体、底座颜色应有区别。模型材质采为PVC材料，无毒且环保耐用。</t>
  </si>
  <si>
    <t>细胞亚显微结构模型</t>
  </si>
  <si>
    <t>生物模型，用于讲解真核细胞的内部结构、动植物细胞结构的相互联系和区别。模型为放大两万倍的高等动物细胞立体亚显微结构，换装部分细胞器和细胞壁可演示高等植物细胞的亚显微结构。细胞表面呈不规则的高低起伏，展示内吞、外排。细胞核呈半球形，位于细胞的近中心处。核表面有一极薄的核膜，腹上有许多核孔，核内有核仁和染色质。</t>
  </si>
  <si>
    <t>细胞膜结构模型</t>
  </si>
  <si>
    <t>生物模型，用于讲解细胞膜结构结构。材质为玻璃钢或塑料，无毒且环保耐用。</t>
  </si>
  <si>
    <t>细胞膜流动镶嵌模型组件</t>
  </si>
  <si>
    <t>用于生物教学中直观讲授细胞膜结构，模型由细胞膜流动镶嵌模型、磷脂分子、蛋白分子等组成。</t>
  </si>
  <si>
    <t>减数分裂中染色体变化模型组件</t>
  </si>
  <si>
    <t>生物模型，通过模拟减数分裂过程中染色体变化的活动，了解减数分裂过程中染色体数目和行为变化。</t>
  </si>
  <si>
    <t>DNA结构模型</t>
  </si>
  <si>
    <t>生物模型，用于讲解DNA双螺旋结构，模型的各部分用塑料管连接而成。</t>
  </si>
  <si>
    <t>DNA双螺旋结构模型组件</t>
  </si>
  <si>
    <t>四种碱基、脱氧核糖、磷酸彼此分离</t>
  </si>
  <si>
    <t>验证基因分离规律玉米标本</t>
  </si>
  <si>
    <t>1．玉米穗；
2．标本选用父代穗、母代穗、子一代穗、子二代穗及子二代测交穗5穗玉米穗组成，各有不同的基因型；
3．标本盒为木质材料制作，内分5格；标本盒尺寸为25×20×5cm。</t>
  </si>
  <si>
    <t>验证基因自由组合规律玉米标本</t>
  </si>
  <si>
    <t>验证基因连锁与互换规律玉米标本</t>
  </si>
  <si>
    <t>蚕豆叶下表皮装片</t>
  </si>
  <si>
    <t>在500X的显微镜下能清楚的看到其细胞结构。</t>
  </si>
  <si>
    <t>植物细胞有丝分裂</t>
  </si>
  <si>
    <t>洋葱根尖纵切</t>
  </si>
  <si>
    <t>胞间连丝切片</t>
  </si>
  <si>
    <t>黑藻叶装片</t>
  </si>
  <si>
    <t>显示细胞核及叶绿体</t>
  </si>
  <si>
    <t>酵母菌装片</t>
  </si>
  <si>
    <t>各组织间无裂隙，切片规格：75mm×25mm，厚度20μm，多重染色，在500X及以上的显微镜下能清楚看到其细胞结构。</t>
  </si>
  <si>
    <t>水绵装片</t>
  </si>
  <si>
    <t>大肠杆菌涂片</t>
  </si>
  <si>
    <t>动物细胞有丝分裂(马蛔虫受精卵切片)</t>
  </si>
  <si>
    <t>草履虫分裂生殖装片</t>
  </si>
  <si>
    <t>蝗虫精巢减数分裂切片</t>
  </si>
  <si>
    <t>蛙血涂片</t>
  </si>
  <si>
    <t>表皮细胞装片</t>
  </si>
  <si>
    <t>蛙或蝾螈</t>
  </si>
  <si>
    <t>骨骼肌纵横切</t>
  </si>
  <si>
    <t>平滑肌分离装片</t>
  </si>
  <si>
    <t>心肌切片</t>
  </si>
  <si>
    <t>运动神经元装片</t>
  </si>
  <si>
    <t>胰腺切片(示胰岛)</t>
  </si>
  <si>
    <t>正常人染色体装片</t>
  </si>
  <si>
    <t>DNA和RAN在细胞中的分布</t>
  </si>
  <si>
    <t>线粒体切片</t>
  </si>
  <si>
    <t>1.产品为竹制品。2.长度170mm，宽度12mm，厚度7.5mm。3.试管夹弹簧有足够弹性，作防锈处理。</t>
  </si>
  <si>
    <t>1．产品由金属网和附在网上的石棉组成；
2．金属网由Φ0.1mm左右的钢丝编织而成，密度均匀，织网密度间距不大于2mm，金属网为边长不小于125mm的正方形，边缘应作卷边处理，不散网、不翘丝；
3．金属网上所附石棉圈为双面附着的正圆形，直径不小于100mm，厚度为3mm左右，要求不散、不裂、不脱落；</t>
  </si>
  <si>
    <t>1．产品为塑料制成；两端分别为大小匙勺，全长不小于150mm；具有一定的韧性，不易折断；
2．产品制作应光滑、平整、无毛刺、无缺陷。</t>
  </si>
  <si>
    <t>φ5mm～6mm</t>
  </si>
  <si>
    <t>培养皿</t>
  </si>
  <si>
    <t>φ60mm</t>
  </si>
  <si>
    <t>φ120mm</t>
  </si>
  <si>
    <t>长150mm</t>
  </si>
  <si>
    <t>φ6mm，长150mm</t>
  </si>
  <si>
    <t>重0.25kg</t>
  </si>
  <si>
    <t>1  由钢锯弓、钢锯条组成。金属锯身，锯弓尺寸可以调节，锯条长度300mm 。
2  手柄握捏部位应光滑舒适。采用钢材。</t>
  </si>
  <si>
    <t>长250mm</t>
  </si>
  <si>
    <t>侧面完全遮挡，耐酸碱，抗冲击</t>
  </si>
  <si>
    <t>乳胶手套</t>
  </si>
  <si>
    <t>手套采用纯天然乳胶工业手套。五指带袖套长200mm。耐低度酸碱。</t>
  </si>
  <si>
    <t>洗眼器</t>
  </si>
  <si>
    <t>1.玻璃制品。
2.符合卫生器械的规定。
3.方便冲洗眼睛使用。</t>
  </si>
  <si>
    <t>急救包</t>
  </si>
  <si>
    <t>急救用，包括：酒精棉球1瓶、红霉素软膏1支、甲紫溶液1瓶、碘酊1瓶、医用脱脂纱布1包、医用棉签1包、医用绷带1卷、橡皮胶1卷、创可贴5张、剪刀1把、镊子1把。</t>
  </si>
  <si>
    <t>60ml</t>
  </si>
  <si>
    <t>15*150</t>
  </si>
  <si>
    <t>18*180</t>
  </si>
  <si>
    <t>12*75</t>
  </si>
  <si>
    <t>25ml</t>
  </si>
  <si>
    <t>抽湿机</t>
  </si>
  <si>
    <t>用于标本室防潮</t>
  </si>
  <si>
    <t>蜡盘</t>
  </si>
  <si>
    <t>解剖器</t>
  </si>
  <si>
    <t>七件</t>
  </si>
  <si>
    <t>数码显微镜设备配置【1项】</t>
  </si>
  <si>
    <t>教师数码显微镜</t>
  </si>
  <si>
    <t>1、数字内置一体化显微镜：内置一体化数码摄像系统，逐行扫描传感器，高清晰彩色芯片，动态≥500万像素，USB3.0信号传输，双目设计。
2、无限远色差校正系统；
3、铰链式30°倾斜双目镜筒，观察头可360°旋转,瞳距调节范围为55-75mm；
4、观察头及目镜镜筒采用一体卡扣式设计，整个观察头部无外显示螺钉，耐用、稳定及美观；
5、目镜：平场超大视场，高眼点10X/20mm，双目视度可调，目镜筒上的卡槽设计，便于锁住目镜防止拔出，同时目镜也可以360°转动；
6、物镜：宽带镀膜平场消色差物镜JSMX PLAN 4X N.A=0.1 W.D≥16.8mm、PLAN 10X N.A=0.25 W.D≥16mm、PLAN 40X（弹簧） N.A=0.65 W.D≥16.8mm、PLAN 100X（弹簧、油） N.A=1.25 W.D≥14.8mm；
7、内倾斜、内定位四孔转换器；
8、载物台：矩形，面积：140 X 135mm，行程≥76 X 50mm，片夹带有缓冲装置；X、Y向低位同轴调节手轮，X、Y向移动均采用V型三角钢导轨，保证平面移动精度； 
9、粗微调同轴，V型三角导轨，具有过载保护装置，调焦范围≥25mm，微调格值最小格值：0.002mm。传动机构采用全金属的齿轮、齿条，确保传动机构的稳定性和使用寿命。
10、聚光镜：阿贝式聚光镜N.A.1.25，须为金属部件，防止塑料件造成破裂；带聚光器最高位限位装置；
11、照明系统：原厂3W LED冷光源照明，亮度可调；
12、其他：防尘罩、香柏油（呈白色/无色）。
13、技术参数
（1）齐焦性：物镜10→4倍≤0.025mm，10→40倍≤0.015mm；
（2）转换器定位稳定性≤0.006mm；
（3）载物台侧向受5N水平方向作用力的不重复性≤0.003mm；
（4）10倍物镜景深范围内像面的偏摆：≤0.06mm；
（5）微调结构空回须≤0.007mm
（6）零视度时左右系统的目镜端面位置差≤0.11mm；
（7）带有光源的仪器操作部位温度与室温之差≤8.5℃；</t>
  </si>
  <si>
    <t>教师数码体视显微镜</t>
  </si>
  <si>
    <t>数码显微镜无线和移动设备互动系统软件</t>
  </si>
  <si>
    <t>1、用户可通过APP下载、安装软件应用程序，并实时进行最新软件程序更新。
2、软件系统具备：微观实验、宏观实验、教学示范、师生交流等功能模块。
3、采用无线交互式连接，能实时显示在电脑，用户可通过系统进行微观实验和宏观实验，并进行实时交流。实时分享：可作为网络热点，实时共享显微镜下图像，支持安卓、苹果操作系统。</t>
  </si>
  <si>
    <t>分子细胞结构数字图片库</t>
  </si>
  <si>
    <t>1、图库包含高中教学所有图片，可在电脑、平板，手机上浏览
2、数字图片高分辨率对比浏览：同时在电脑屏幕的左、右两侧显示2张动态数字图片；
3、在教室局域网切片观察：用户可用任意一台联接互联网的电脑，访问厂家的资源库。
4、能实时浏览分子图片数字化后的专业数字图片文件。
5、分子结构图片应包含分子图片不同变化的全部信息标注。
6、无极变倍：图片浏览系统对分子数字图片进行1-100倍任意倍数的无极放大。
7、标记、隐藏标记操作：分子数字图片浏览系统可以对分子结构数字图片的任意位置标记、隐藏标记。</t>
  </si>
  <si>
    <t>生物学图像识别系统</t>
  </si>
  <si>
    <t>不低于以下配置：
本地的扫描管理软件：
1、可同时打开单个或多个图像进行扫描、浏览和分析。
2、打开多个图像浏览时可同步移动多个图片进行浏览分析。
3、可以在图像上添加注释；可以在图像上进行长度测量、面积测量。
4、可以对图像的指定区域范围进行输出，格式保持不变。
5、可以删除/修改图像的指定区域。
6、浏览过程中，可在扫描倍数下以任意倍数显示（如以20倍镜头扫描，可以在02.120倍之间以任意倍数浏览），并且显示标尺、放大倍数。
7、可以360°旋转图片进行浏览。
8、需支持浏览多种文件格式，包括：SVS 文件、JPEG 文件、TIFF文件、TIF文件、CWS 文件、NDPI文件、VMS文件、VMU文件、MRXS文件、SlideDat.ini文件、sis 文件和SCN文件。
9、本地浏览软件无安装数量限制，本地支持浏览多种文件格式，包括：SVS
文件、JPEG 文件、TIFF文件、TIF文件、CWS 文件、NDPI文件、VMS文件、VMU文件、MRXS文件、SlideDat.ini文件、sis 文件和SCN文件。</t>
  </si>
  <si>
    <t>学生双目显微镜</t>
  </si>
  <si>
    <t>一、 基础光学系统：（1）总放大倍数：400X；（2）整机结构件：结构件大部分采用金属制作，镜架上配有初微调同轴低旋钮，调整工作台面到物镜间的焦距低重心底座。（3）目镜：带有指针定位的WF10X目镜并锁定于目镜筒，防止学生把目镜拔出使目镜遭到损坏，防止灰尘进入，目镜放大率大于6.3X准确度不超过±0.104%。（4）目镜视场角大于50°时，放大率差不大于0.22%。（5）物镜：标准消色差物镜，4X/0.10成像清晰圆直径≥7.35mm；10X/0.25成像清晰圆直径≥7.155mm，景深范围内像面的偏摆≤0.115mm；40X/0.65（弹簧），成像清晰圆直径≥6.863mm；所有物镜均保证齐焦，10倍－4倍不超过±0.0075mm；10倍－40倍不超过±0.0035mm；10倍－100倍不超过±0.0352mm；带有限位装置，可防止物镜压坏切片致使物镜损坏，物镜放大率准确度不超过±4%。（6）镜筒：双目斜筒，端面高低差≤0.112mm，45°倾斜，可360°旋转便于同步观察，360°旋转时目镜焦平面上像中心的位移≤0.212mm。（7）双目两系统光谱明暗差不大于8%，像面图形方位差不大于30'。（8）转换器：四孔同心球轴转换器，定位准确，并带有限位装置，转换器稳定性≤0.00822mm。（9）粗微调: 同轴调焦轴－初微调同轴，调节载物台，有限位打滑装置，并有内置防滑动离合器，延长因机械损耗的整机使用寿命，微调机构空回≤0.0075mm。（10）调焦范围：初调范围6.5mm，微调范围2mm。（11）视场光栏：制作精密的金属可变视场光栏。（12）照明：电源调节旋钮和电压开关分开，亮度可调的LED冷光源，可以充电，充电后不接电源可连续使用50小时。灯泡使用寿命在10000小时以上，不产生温度，灯光色泽为无色，且不会产生热度。（13）聚光镜：NA1.25带可变光栏螺旋式升降聚光镜，聚光镜上升到最高位，顶端低于载物台表面的距离在0.03－0.15（mm）之间。（14）载物台：120mmX120mm载物台受5N水平方向作用力最大位移≤0.0115mm；不重复性≤0.0012mm。（15）移动尺:沿X-Y轴平稳移动，行程为60mmX40mm的移动尺。</t>
  </si>
  <si>
    <t>实验室污水处理系统2D/T【1项】</t>
  </si>
  <si>
    <t>型号规格</t>
  </si>
  <si>
    <t>实验室废水处理设备</t>
  </si>
  <si>
    <t>一、废水处理设备技术指标：
1、设备日处理实验室综合废水量 2T/D
2、经过实验室综合废水处理系统处理后的废水可直接排入市政排污管网。
3、设备处理工艺：废水收集提升装置、酸碱中和单元、催化氧化单元、沉淀分离单元、吸附过滤单元、污泥处理单元，全程自动化智能处理实验排放的废水。
4、设备主机外壳为钣金喷漆防腐材质，底板带万向轮，可移动和锁定；底板承压
1000kg/㎡，尺寸（长×宽×高）：约 1600×800×1900mm；
5、可根据废水浓度，自动定量加药处理，无须专人值守。
6、设备具有漏水漏电自动保护、无废水保护、电气过载保护等功能，具备耗材更换提示功能。
7、设备具有配套处理装置，尺寸（长×宽×高）：约 1600×800×1600mm；能完成中和药剂、絮凝剂的添加、沉淀和沉淀物过滤，材质为耐腐蚀 PP 材质,耐酸碱腐蚀， 壁厚 15mm，具有自动空气搅拌装置。
8、设备消毒采用臭氧灭菌系统技术。
9、设备可保障出水水质稳定，达标国标要求
二、设备工艺配置要求
1、实验室综合废水收集及预沉淀装置
2、全自动加药搅拌装置
3、絮凝助凝沉淀反应处理装置
4、过滤沉淀分离装置
5、催化氧化反应处理系统装置
6、复合式消毒处理装置
7、终端深度综合处理装置
8、酸碱pH 自动调节装置
9、人机对话PLC 全自动触摸屏控制系统
三、设备功能要求
（一）功能特点：
1、定时开关机功能：设备可以根据客户的情况设定早上自动开机时间和晚上自动关机时间，免去操作人员每天早上和晚上去设备处理间开机和关机；
2、定时自动清洗功能：系统定时对需要清洗的部件进行自动清洗，部件使用寿命更长；
3、运行成本低：系统功率小，耗能低；运行稳定，维护成本低；按比例自动投药， 药品耗量少；无须专人值守，免专人管理费用等；
4、系统稳定安全：稳定的控制系统，可靠的硬件平台和软件管理系统，对模块结构、网络通讯、服务器设备等方面进行安全的设计和运用，通过软件管理为系统稳定运行提供完善的管理机制、控制手段和报警监控等技术措施；
5、PLC 可编程序智能控制系统及人机界面操作系统：采用可编程逻辑控制器(PLC)+10 寸液晶触摸屏+远程操控系统完成电气和仪表部分的自动控制与监控，中文显示、具备人机对话功能，时钟设定功能，开机时设备电控系统自动检测，全自动处理废水、自动投放药品，科学化和合理化处理实验室废水。
6、多种通讯方式（选配）：支持多种通讯方式，包括 RS232、RS485、GSM、PROFIBUS 现场总线、TCP/IP 等，也可兼容 4G 网络及远程访问操控主机；
7、远程监控及操作功能：（选配）客户只需要在办公室或中控室通过微机或中控机里业主配置的远程控制软件对废水处理系统进行远程监控、运行操作和远程管理。</t>
  </si>
  <si>
    <t>实验室废气处理系统【3套】</t>
  </si>
  <si>
    <t>PP蜂窝活性炭吸附箱（带初效过滤器）</t>
  </si>
  <si>
    <t>1160*920*900</t>
  </si>
  <si>
    <t>处理风量：8000m3/h；
1、吸附单元在设备箱体内分层格栅式安装，要求能够非常方便的检修及更换。
2、检查门开启方便，密封严密。
3、吸附单元选用硬PP板材制作,PP材料壁厚12mm;重量188KG。
4、进出气口可连接风管。</t>
  </si>
  <si>
    <t>生化培养箱是水体分析和BOD测定，细菌、霉菌、微生物的培养、保存、植物栽培、育种实验的专用恒温设备。具有制冷和加热双向调温系统，温度可控的功能，是植物、生物、微生物、遗传、病毒、医学、环保等科研，教育部门不可缺少的实验室设备，广泛应用于低温恒温试验、培养试验、环境试验等等。应用于细菌、霉菌、微生物、组织细胞的培养保存以及水质分析与BOD测试，适合育种试验、植物栽培。是生物、遗传工程、医学、卫生防疫、环境保护、农林畜牧等行业的科研机构、大专院校、生产单位或部门实验室的重要试验设备。
1.采用镜面不锈钢内胆，四角半圆弧，易清洁，箱内搁板间距可调,外观冷轧板喷塑，聚氨酯60mm发泡门，门上带有观察窗。
2.微电脑温度控制器，控温精确可靠，液晶屏显示温度，时间，
3.微电脑自动带有掉电记忆功能，从新上电无需人为操作，自动运行未走完的程序。
4.循环风扇速度自动控制，避免了试验过程中速度过快而导致样品挥发
5.设有独立限温报警系统，超过限制温度即自动中断，保证实验安全运行，不发生意外
6.具有打印机或RS485接口，可连接打印机和计算机，能记录温度参数的变化状况（选配）
7.知名品牌压缩机，环保制冷剂（R134a），效率高，能耗低，促进节能，
8.工作室内搁架可随用户要求任意调节高度
9.容积：250L
10.控温范围：0-60℃控温精度0.1℃波动度±0.5℃-±1.0℃不均匀度±1.℃
11.控湿范围：/
12..照明：8W
13.尺寸（mm）：外形尺寸：600*670*1650，内胆尺寸:500*500*1040
14.升温时间：0℃升至40℃≦60分钟
15.降温时间：40℃降至10℃≦100分钟
16.工作时间：连续循环
17.工作环境：0-30℃，湿度85%RH以下，无腐蚀性气体
18.压缩机动延时间保护时间：3分钟。
19.工作方式：连续运行（压缩机间歇工作）
20.噪音：≦70db
21.电源要求：220V/50Hz。
22.风冷技术，无氟制冷。
23.微电脑全自动控制、触摸开关，操作简便。
24.具有掉电记忆功能，保证在上电后，仪器能从断点继续运行。
25.液晶显示屏，可显示温度，时间等。
26.控温控湿方式：采用箱体内 背面风道循环制冷，循环均匀,风量为2m/s.</t>
    <phoneticPr fontId="50" type="noConversion"/>
  </si>
  <si>
    <t>台面：采用12.7mm实验室专用实芯理化板，周边成型厚度为25.4mm，耐酸碱、耐腐蚀、抗菌、耐高温。
柜体：采用1.0mm冷扎钢板，表面经耐酸碱环氧树脂胶粉末烤漆处理（烤漆膜厚度平均值≥70μm）。
防撞胶垫：装于抽屉及门板内侧，减缓碰撞，保护柜体。</t>
    <phoneticPr fontId="50" type="noConversion"/>
  </si>
  <si>
    <t>台面：采用12.7mm实验室专用实芯理化板，周边成型厚度为25.4mm，耐酸碱、耐腐蚀、抗菌、耐高温。
柜体：采用1.0mm冷扎钢板，表面经耐酸碱环氧树脂胶粉末烤漆处理（烤漆膜厚度平均值≥70μm）。
导轨：国产优质品牌，三节式，静音。
拉手：采用C型不锈钢拉手，造型独特美观。
防撞胶垫：装于抽屉及门板内侧，减缓碰撞，保护柜体。</t>
    <phoneticPr fontId="50" type="noConversion"/>
  </si>
  <si>
    <t>台面：采用12.7mm实验室专用实芯理化板，周边成型厚度为25.4mm，耐酸碱、耐腐蚀、抗菌、耐高温。
柜体：采用1.0mm冷扎钢板，表面经耐酸碱环氧树脂胶粉末烤漆处理（烤漆膜厚度平均值≥70μm）。
导轨：国产优质品牌，三节式，静音。
拉手：采用C型不锈钢拉手，造型独特美观。
防撞胶垫：装于抽屉及门板内侧，减缓碰撞，保护柜体。</t>
    <phoneticPr fontId="50" type="noConversion"/>
  </si>
  <si>
    <t>台面：采用12.7mm实验室专用实芯理化板，周边成型厚度为25.4mm，耐酸碱、耐腐蚀、抗菌、耐高温。
柜体：采用1.0mm冷扎钢板，表面经耐酸碱环氧树脂胶粉末烤漆处理（烤漆膜厚度平均值≥70μm）。
导轨：知名品牌，三节式，静音。
拉手：采用C型不锈钢拉手，造型独特美观。
防撞胶垫：装于抽屉及门板内侧，减缓碰撞，保护柜体。</t>
    <phoneticPr fontId="50" type="noConversion"/>
  </si>
  <si>
    <t>1.光学系统:greenough光学系统，防霉设计；
2.目镜：高眼点超广角目镜WF 10X/23mm一对；双目倾斜30°,视度可调，调整范围：5°屈光度； 
3.瞳距调节范围: 50mm~75mm； 
4.变倍范围:7.5X~50X连续变倍； 变倍比: 1: 6.7； 
5.工作距离: 113mm； 
6.升降机构：燕尾导轨与齿轮齿条组合构成调焦机构，保证调焦灵活舒适、稳定可靠； 变倍手轮双侧水平设置，变倍灵活舒适；
7.照明：12V/10W LED灯落、透射光源，可单独或同时使用；
8.底座：工作平台宽大舒适；
10. 智能液晶平板：屏幕尺寸 10.1英寸  屏幕配置 1600万色  2560×1600  可视角度 上80°/下80°/左80°/右80°  制式 wifi操作系统 Android 8.0
CPU型号 
CPU核数 八核+微智核i6  CPU主频 4×A73@2.1GHz + 4×A53@1.8GHz  CPU Mali G71 MP8
运行内存（RAM） 4G
存储容量（ROM） 32G  扩展支持 256G
主摄像头 1300万
副摄像头 800万
护眼模式  
网络 wifi  GPS GPS、GLONASS、北斗（BDS）
电池容量 7500mAh，超高清成像装置，画面无拖尾延迟现象，1080P HDMI 高清数字信号输出；
操作系统：Android操作系统，智能平板自带数字切片教学资源平台，配合新课标教材教学使用，可支持在局域网、互联网两种状态下Android系统的访问，可浏览、下载、上传教学资源，方便师生预习复习。
数码系统： CPU: 1.6GHz 四核；内存：1G，硬盘：8G；屏幕分辨率：≥1280×800（16:10）；拍照像素：≥500 万像素；录像分辨率1080P/30FPS，超高清成像装置，画面无拖尾延迟现象，1080P HDMI 高清数字信号输出。
11.数据接口：HDMI/SD/Audio/Bluetooth/Wi-Fi，支持可扩充SD卡
12.电源适配器：DC5V  2A11. 
13.360°3D观察，可在不移动标本的情况下对标本表面进行360°范围全覆盖观察。</t>
    <phoneticPr fontId="50" type="noConversion"/>
  </si>
  <si>
    <t>教师专用实验演示台
台面：陶瓷台面20mm，经高温一体烧制成型，坯体为黑色，釉面和坯体结合后不脱落、不脱层，耐磨、耐强腐蚀。
柜体：为落地型柜体设计，采用厚0.8mm冷轧钢板机压成型、焊接制作，并于适当部位予以补强，表面经耐酸碱环氧树脂胶粉末烤漆处理，喷涂厚度为100微米以上。表面硬度附着力、耐腐蚀。
导轨：三节式，静音。
拉手：采用C型不锈钢拉手，造型独特美观。
防撞胶垫：装于抽屉及门板内侧，减缓碰撞，保护柜体。
台面以下装置教师电源主控台，预留多媒体设备（电脑；实物展台、DVD）等设备位置。</t>
    <phoneticPr fontId="50" type="noConversion"/>
  </si>
  <si>
    <t>学生电源：桌斗中间设置一个固定学生电源盒：
1、标准化图案清晰易懂。
2、零火供电方式，负载功率高。
3、具备2个220V交流电源输出插座。
4、学生电源的性能指标符合JY/T0374-2004标准。</t>
    <phoneticPr fontId="50" type="noConversion"/>
  </si>
  <si>
    <t>（1）产品外观尺寸：长435mm*宽580mm*高800/1080mm。
（2）柜体:外框尺寸435*580*780，采用ABS材料注塑成型，专用连接件拼装一体化设计，下部内凹130mm，柜门采用人性化弧线型工艺，易碰撞处倒圆角处理，产品款式整体设计美观、合理、安全。
（3）水槽体：内径尺寸：370*300*200，采用PP改性材料注塑成型，壁厚5.0mm。
（4）前沿有25mm高挡水沿，耐强酸强碱耐＜80℃有机溶剂并耐150℃以下高温，水槽内带溢水口。
（5）三联水嘴: 采用实验室专用三联水嘴90度瓷质阀芯，出水嘴为铜质尖嘴，可拆卸，内有螺纹，铜质表面经过烤漆喷涂处理，增强耐酸碱防腐蚀以及防锈性能，可360度旋转。
（6）配有注塑成型PP滴水架，外框尺寸为390*65/100*250，配置16个可拆卸式滴水棒，美观实用 ，供洗涤时玻璃器皿的晾干。
（7）配件：三口化验水龙头、洗涤水槽、泥沙杂物过滤器、滴水架、水管管路组成。</t>
    <phoneticPr fontId="50" type="noConversion"/>
  </si>
  <si>
    <t>DN25阻燃线管；4、2.5平方国标线材，符合国家标准。（地面以上部分）</t>
    <phoneticPr fontId="50" type="noConversion"/>
  </si>
  <si>
    <t>学生专用实验台：
台面：1、采用实验室专用13mm厚工业陶瓷面板，经特殊的生产工艺1300度高温烧制,安全抗菌环保,不含有毒有害物质,表面抗强酸强碱,耐腐蚀,耐污染,耐磨,耐刻刮,易清洁,防潮、无细孔、不膨胀、不龟裂、不变形、不导电、不惧明火,不褪色,便于维护。
2、台面三方采用鸭嘴形铝合金镶边，防器皿滑落，台面整体外形美观，其截面尺寸为25*17mm厚1.5mm铝合金型材，转角连接处采用高强度ABS工程注塑连插件，表面经纯环氧树脂粉高温固化处理。
结构：新型塑铝结构,学生位镂空式，符合人体工程学设计，美观大方，便于清理，不囤积垃圾。
桌身：由桌腿、立柱、横梁组成，各部分连接设置专用定位件，便于组装及拆卸。
立柱：采用40*100mm，壁厚1.5mm，两侧弧形圆角，弧度和立柱的弧度吻合；横梁：采用24.5*30mm，壁厚1.5mm；下支撑连接板：采用120*16.8mm，壁厚1.5mm；材料均采用优质铝镁合金，材料表面经高压静电喷涂环氧树脂防护层，耐酸碱，耐腐蚀处理。
后挡板：采用87*25mm，壁厚1.4mm铝合金一体挡板，外观流线形设计，简洁美观，顶端高出台面50mm，带一凹槽，可防止台面物体向后滑落并保护易碎物体不易被碰碎，易碰撞处倒圆角处理。
桌腿：长450mm宽40mm高90mm，壁厚4.5mm采用环保型ABS工程塑料一次性注塑成型。
书包斗：440*298*160，采用PP材料，正面设有可悬挂凳子的圆形孔，周边加厚加强，镂空造型，造型时尚。
产品特点：无味无毒、无甲醛释放、强度坚韧、不易变形、耐酸、耐碱、抗腐蚀、防尘防水等功能。
可调桌脚：高度螺旋调节，采用高强度的尼龙材料，注塑成型。</t>
    <phoneticPr fontId="50" type="noConversion"/>
  </si>
  <si>
    <t>给水：采用PPR复合管敷设。
排水：使用国标优质UPVC专用排水管。
（地面以上部分）</t>
    <phoneticPr fontId="50" type="noConversion"/>
  </si>
  <si>
    <t>1.控制显示采用液晶真彩触摸屏和数据显示一体化。
2.具备1个220V交流电源输出插座。
3.系统具备漏电保护功能。
4.可对学生机锁定，锁定后学生键盘无效，和教师机保持同步。　
5.密码控制，本产品由教师输入正确的密码，方可启动实验电源的控制系统（教师可自定密码），对电源控制台进行操作防误操作方便教师合理安排实验。　
6.通过教师控制界面可设置直流1.5-30V分辨率0.1V,交流1-30V分辨率1V，具备过载保护点智能侦测功能，电流高于过载保护功点则自动保护，电流低于过载保护点则自动恢复至设定值</t>
    <phoneticPr fontId="50" type="noConversion"/>
  </si>
  <si>
    <t>PP材质，实验室专用水槽。</t>
    <phoneticPr fontId="50" type="noConversion"/>
  </si>
  <si>
    <t>柜体材质：为全钢结构，板材采用0.8mm厚优质钢板为基材，全自动压模成型；表面经磷化、酸洗、环氧树脂粉末烤漆处理，化学防锈处理，无突出漆块，光洁亮丽，抗强酸强碱性能突出。
门板：采用上玻璃门下钢制门；
玻璃：柜门玻璃采用5mm厚钢化玻璃。
玻璃门：采用优质冷轧钢板，表面经过去锈、磷化、喷砂、环氧树脂粉体烤漆处理，具有抗酸碱和耐高温特性，中间镶嵌玻璃。
钢制门：采用优质冷轧钢板，表面经过去锈、磷化、喷砂、环氧树脂粉体烤漆处理，具有抗酸碱和耐高温特性，对开门。
拉手：采用不锈钢拉手，外形美观大方，设计人性化。</t>
    <phoneticPr fontId="50" type="noConversion"/>
  </si>
  <si>
    <t>钢木结构：以C型钢架为支撑，柜体为吊装式，所有钢制配件经过酸洗、磷化、除油、除锈并经过环氧树脂胶粉末喷涂固化处理。
面板：采用12.7mm实芯理化板，周边成型厚度为25.4mm。
主体框架：采用60*40mm，壁厚1.2mm方钢型材焊接制作成型，所有钢制配件经过酸洗、磷化、除油、除锈并经过对酸碱和其它化学试剂有极高的环氧树脂金属粉末喷涂高温固化处理。并经高温固化在型材表面之上，具有不脱落、耐腐蚀之功能。
柜身：采用环保型三聚氰胺板制作，可见截面均经过PVC封边。
连接件：ABS专用连接组装件。
固定桌脚：ABS注塑专用桌垫。</t>
    <phoneticPr fontId="50" type="noConversion"/>
  </si>
  <si>
    <t>1.控制显示采用液晶真彩触摸屏和数据显示一体化。
2.具备1个220V交流电源输出插座。
3.系统具备漏电保护功能。
4.可对学生机锁定，锁定后学生键盘无效，和教师机保持同步。　
5.密码控制，本产品由教师输入正确的密码，方可启动实验电源的控制系统（教师可自定密码），对电源控制台进行操作防误操作方便教师合理安排实验。　
6.通过教师控制界面可设置直流1.5-30V分辨率0.1V,交流1-30V分辨率1V，具备过载保护点智能侦测功能，电流高于过载保护功点则自动保护，电流低于过载保护点则自动恢复至设定值
　</t>
    <phoneticPr fontId="50" type="noConversion"/>
  </si>
  <si>
    <t>学生电源：桌斗中间设置一个固定学生电源盒：
1、每个学生电源应自带一个独立变压器，学生自由选压。
2、学生电源的低压交流电压分两档，即1V-18V/3A、19V-30V/2A，分辨率1V。
3、学生电源的低压直流电压分两档，即1.5V-16V/2A、16.1V-30V/1A，分辨率为0.1V。
4、学生电源盒含五孔220V安全电源插座。</t>
    <phoneticPr fontId="50" type="noConversion"/>
  </si>
  <si>
    <r>
      <t>DN25阻燃线管；4、2.5平方国标线材，符合国家标准。</t>
    </r>
    <r>
      <rPr>
        <sz val="10"/>
        <color theme="1"/>
        <rFont val="宋体"/>
        <family val="3"/>
        <charset val="134"/>
        <scheme val="minor"/>
      </rPr>
      <t>（墙面配电箱控制方式改为讲台集中控制方式，牵涉到地面以下部分预埋线管、改线到讲台位置集中控制，以及地面以上对接部分。）</t>
    </r>
    <phoneticPr fontId="50" type="noConversion"/>
  </si>
  <si>
    <t>学生专用实验台配套设施
凳面300(直径）*450（高)
1. 凳面采用环保PP塑料一次性注塑成型，表面菱形凹凸纹路，防滑、耐磨不发光；
2. 支撑柱采用直径50mm钢管，顶端为直径200钢板，采用全周满焊焊接，用四颗螺丝连接凳面，结构牢固，长期使用也不会出现摇晃松散现象；
3. 下端五爪状凳脚采用铝合金一体压铸成型，爪端预留螺丝眼，配工程塑料脚盘， 所有金属材料表面经过防腐氧化处理和纯环氧树脂塑粉高温固化处理，具有较强的耐蚀性及承重性。</t>
    <phoneticPr fontId="50" type="noConversion"/>
  </si>
  <si>
    <t>采用环保型ABS工程塑料一次性注塑成型。 主要功能是保护学生通风管道及电线电缆作用，配套于学生桌，美观大方。</t>
    <phoneticPr fontId="50" type="noConversion"/>
  </si>
  <si>
    <t>1、喷头：软性橡胶，出水经缓压处理呈泡沫状水柱，防止冲伤眼睛。
2、防尘盖：PP材质，使用时自动被水冲开；
3、水流开关：水流开启、水流锁定功能一并完成，方便使用；</t>
    <phoneticPr fontId="50" type="noConversion"/>
  </si>
  <si>
    <t>整体采用厚0.8mm冷轧钢板机压成型、焊接制作，表面经喷涂烤漆处理，表面硬度附着力、耐腐蚀。内部隐藏实验线管及通风管道，方便检修。</t>
    <phoneticPr fontId="50" type="noConversion"/>
  </si>
  <si>
    <t>台面：采用20mm厚无甲醛新型环保陶瓷台面，台面表面为实验室专业耐腐蚀、耐刻刮、耐污染釉面。坯体一体实芯黑色坯体，釉面和坯体经高温一体烧结而成。
1、外观要求：台面釉面采用实验室专业色釉且为一体烧制釉面，无断裂，无脱层，无釉面碎屑，釉面跟坯体呈一体。坯体为黑色，一体实芯；
2、承载测试：参照T/CIQA10-2020附录A标准，台面承载720kg保压600h，检测结果为：无破损；
3、耐磨要求：参照T/CIQA10-2020标准，台面表面耐磨等级不低于4级/2100转；
4、断裂模数：参照T/CIQA10-2020标准，平均值不低于51MPa；
5、压缩强度：参照T/CIQA10-2020标准，不低于280MPa；
6、破坏强度：参照T/CIQA10-2020标准，不低于13000N；
7、吸水率要求：测试结果平均值≤0.02％；
8、耐光色牢度：参照GB/T17657标准,耐光色牢度不低于4级。
★以上技术参数需提供CMA或CNAS认证的第三方检测机构出具的检测报告，陶瓷厂商出具的检测报告复印件加盖原章备查
学生实验台：3000*1200*780mm
柜体：采用0.8mm冷扎钢板，表面经耐酸碱环氧树脂胶粉末烤漆处理（烤漆膜厚度平均值≥70μm），表面硬度附着力、耐腐蚀。
导轨：国产优质品牌，三节式，静音。
拉手：采用C型不锈钢拉手，造型独特美观。
防撞胶垫：装于抽屉及门板内侧，减缓碰撞，保护柜体。</t>
    <phoneticPr fontId="50" type="noConversion"/>
  </si>
  <si>
    <t>1. 主体：采用抗强酸碱、耐化学药品、耐冲击磁白色 PP 板承制，厚度 8mm。整体具有抗强酸、化学药品，耐冲击，不腐蚀，永不生绣等特点。
2. 铰链/把手：采用耐强酸、强碱材质，拉门采用同质PP 材料制作。
3. 调整脚：采用塑钢模具成型，无金属部分外露，可根据现场情况调整水平。
4. 门吸：国产优质PS 耐腐蚀材质 。
5. 螺丝：采用 316L 不锈钢螺丝和纯钛材质。
6. 设隔板三组,活动隔板一块。
★以下柜体内置突发事件应急疏散系统：
采用烟感探测技术，投标文件中提供国家安全防范报警系统产品质量监督检验中心及公安部安全防范报警系统产品质量监督检验测试中心出具系统分机应能通过无线方式接受烟感探测器的报警信号，并应能触发“发生火灾”报警提示及符合GB/T 15211-2013国家标准的带有CMA标志的检（验）测报告复印件并加盖厂家公章。</t>
    <phoneticPr fontId="50" type="noConversion"/>
  </si>
  <si>
    <t>化学探究实验室设备配置【1间】</t>
    <phoneticPr fontId="50" type="noConversion"/>
  </si>
  <si>
    <t>化学药品室/危化品室设备配置【1间】</t>
    <phoneticPr fontId="50" type="noConversion"/>
  </si>
  <si>
    <t>PP药品柜</t>
    <phoneticPr fontId="50" type="noConversion"/>
  </si>
  <si>
    <t>通用技术-（技术与设计）设备配置【1间】</t>
    <phoneticPr fontId="50" type="noConversion"/>
  </si>
  <si>
    <t>学生实验操作台</t>
    <phoneticPr fontId="50" type="noConversion"/>
  </si>
  <si>
    <t>1800×1400×780mm
1、台面:采用40mm厚实木台面，台面表面清漆处理，具有耐磨、耐压、耐撞击等特点。
2、电源：采用罩式电源，内置220V，五孔多功能插座
3、工具网架：采用钢管焊接制作而成，网架结构，可以挂放多种金工、木工的操作工具，还可以保护对面的同学不被加工时产生的碎削所伤。
4、台身主体背板及吊板采用16mm厚优质三聚氰胺防潮双贴面板，所有外露板边都采用机器进行PVC热压平封边，操作台底部设计存放工具的工具柜。
5、台身结构：采用钢木结构，框架采用40*40矩形钢管，钢管表面经环氧树脂高温固化处理，具有耐酸碱防腐、防潮等特点。
★桌身钢架需符合以下要求：
1.根据GB/T1740-2007《漆膜耐湿热测定法》检测依据，耐湿热老化性≥200h，检测结果为无变色、无粉化、无起泡、无开裂、无剥落、无变形等现象。（须提供具有“CMA或CNAS”资质认可的第三方检测机构出具的盖有制造厂商公章的检测报告扫描件）。2.根据QB/T3826-1999(2009)《轻工产品金属镀层和化学处理层的耐腐蚀试验方法中性盐雾试验(NSS)法》、QB/T3832-1999(2009)《轻工产品金属镀层腐蚀试验结果的评价》检测依据，耐中性盐雾≥200h，检测结果为≥9级。（须提供具有“CMA或CNAS”资质认可的第三方检测机构出具的盖有制造厂商公章的检测报告扫描件）。
3.根据GB/T30648.1-2014《色漆和清漆耐液体性的测定第1部分:浸入除水之外的液体中》检测依据，具有耐酸性及耐碱性，在≥23℃，≥5%硫酸溶液及≥5%氢氧化钠溶液，浸泡≥200h，无生锈、无起泡、无开裂、无剥落等现象。（须提供具有“CMA或CNAS”资质认可的第三方检测机构出具的盖有制造厂商公章的检测报告扫描件）。</t>
    <phoneticPr fontId="50" type="noConversion"/>
  </si>
</sst>
</file>

<file path=xl/styles.xml><?xml version="1.0" encoding="utf-8"?>
<styleSheet xmlns="http://schemas.openxmlformats.org/spreadsheetml/2006/main">
  <numFmts count="4">
    <numFmt numFmtId="176" formatCode="[DBNum2][$-804]General"/>
    <numFmt numFmtId="177" formatCode="[DBNum2][$RMB]General;[Red][DBNum2][$RMB]General"/>
    <numFmt numFmtId="178" formatCode="0_);[Red]\(0\)"/>
    <numFmt numFmtId="179" formatCode="0_ "/>
  </numFmts>
  <fonts count="55">
    <font>
      <sz val="11"/>
      <color theme="1"/>
      <name val="宋体"/>
      <charset val="134"/>
      <scheme val="minor"/>
    </font>
    <font>
      <b/>
      <sz val="14"/>
      <name val="宋体"/>
      <charset val="134"/>
      <scheme val="minor"/>
    </font>
    <font>
      <b/>
      <sz val="10"/>
      <name val="宋体"/>
      <charset val="134"/>
      <scheme val="minor"/>
    </font>
    <font>
      <sz val="10"/>
      <color rgb="FF000000"/>
      <name val="宋体"/>
      <charset val="134"/>
    </font>
    <font>
      <sz val="10"/>
      <color rgb="FF000000"/>
      <name val="Times New Roman"/>
      <family val="1"/>
    </font>
    <font>
      <sz val="18"/>
      <color rgb="FFFF0000"/>
      <name val="宋体"/>
      <charset val="134"/>
      <scheme val="minor"/>
    </font>
    <font>
      <sz val="10"/>
      <color theme="1"/>
      <name val="宋体"/>
      <charset val="134"/>
    </font>
    <font>
      <sz val="10"/>
      <color indexed="8"/>
      <name val="宋体"/>
      <charset val="134"/>
      <scheme val="minor"/>
    </font>
    <font>
      <sz val="12"/>
      <name val="宋体"/>
      <charset val="134"/>
    </font>
    <font>
      <b/>
      <sz val="18"/>
      <name val="宋体"/>
      <charset val="134"/>
    </font>
    <font>
      <sz val="10"/>
      <color theme="1"/>
      <name val="宋体"/>
      <charset val="134"/>
      <scheme val="minor"/>
    </font>
    <font>
      <sz val="10"/>
      <name val="宋体"/>
      <charset val="134"/>
    </font>
    <font>
      <b/>
      <sz val="16"/>
      <name val="宋体"/>
      <charset val="134"/>
      <scheme val="minor"/>
    </font>
    <font>
      <sz val="16"/>
      <name val="宋体"/>
      <charset val="134"/>
      <scheme val="minor"/>
    </font>
    <font>
      <b/>
      <sz val="10"/>
      <name val="宋体"/>
      <charset val="134"/>
    </font>
    <font>
      <sz val="10"/>
      <name val="宋体"/>
      <charset val="134"/>
      <scheme val="minor"/>
    </font>
    <font>
      <b/>
      <sz val="16"/>
      <name val="宋体"/>
      <charset val="134"/>
    </font>
    <font>
      <sz val="12"/>
      <color theme="1"/>
      <name val="宋体"/>
      <charset val="134"/>
      <scheme val="major"/>
    </font>
    <font>
      <b/>
      <sz val="11"/>
      <color indexed="8"/>
      <name val="宋体"/>
      <charset val="134"/>
    </font>
    <font>
      <sz val="11"/>
      <name val="宋体"/>
      <charset val="134"/>
    </font>
    <font>
      <sz val="11"/>
      <color theme="1"/>
      <name val="Times New Roman"/>
      <family val="1"/>
    </font>
    <font>
      <sz val="11"/>
      <name val="Times New Roman"/>
      <family val="1"/>
    </font>
    <font>
      <sz val="11"/>
      <color rgb="FF000000"/>
      <name val="宋体"/>
      <charset val="134"/>
    </font>
    <font>
      <b/>
      <sz val="11"/>
      <name val="宋体"/>
      <charset val="134"/>
    </font>
    <font>
      <sz val="11"/>
      <color indexed="8"/>
      <name val="宋体"/>
      <charset val="134"/>
    </font>
    <font>
      <sz val="11"/>
      <color theme="1"/>
      <name val="宋体"/>
      <charset val="134"/>
    </font>
    <font>
      <sz val="9"/>
      <color theme="1"/>
      <name val="宋体"/>
      <charset val="134"/>
    </font>
    <font>
      <sz val="9"/>
      <color rgb="FFFF0000"/>
      <name val="宋体"/>
      <charset val="134"/>
    </font>
    <font>
      <sz val="9"/>
      <color rgb="FF000000"/>
      <name val="宋体"/>
      <charset val="134"/>
    </font>
    <font>
      <b/>
      <sz val="11"/>
      <color theme="1"/>
      <name val="宋体"/>
      <charset val="134"/>
    </font>
    <font>
      <sz val="9"/>
      <name val="宋体"/>
      <charset val="134"/>
    </font>
    <font>
      <sz val="10.5"/>
      <color theme="1"/>
      <name val="宋体"/>
      <charset val="134"/>
      <scheme val="minor"/>
    </font>
    <font>
      <sz val="10"/>
      <color rgb="FF000000"/>
      <name val="宋体"/>
      <charset val="134"/>
      <scheme val="minor"/>
    </font>
    <font>
      <b/>
      <sz val="10.5"/>
      <name val="宋体"/>
      <charset val="134"/>
      <scheme val="minor"/>
    </font>
    <font>
      <b/>
      <sz val="16"/>
      <color theme="1"/>
      <name val="宋体"/>
      <charset val="134"/>
      <scheme val="minor"/>
    </font>
    <font>
      <b/>
      <sz val="11"/>
      <name val="宋体"/>
      <charset val="134"/>
      <scheme val="minor"/>
    </font>
    <font>
      <sz val="12"/>
      <name val="宋体"/>
      <charset val="134"/>
      <scheme val="minor"/>
    </font>
    <font>
      <b/>
      <sz val="14"/>
      <color indexed="8"/>
      <name val="宋体"/>
      <charset val="134"/>
    </font>
    <font>
      <b/>
      <sz val="10"/>
      <color theme="1"/>
      <name val="宋体"/>
      <charset val="134"/>
      <scheme val="minor"/>
    </font>
    <font>
      <b/>
      <sz val="20"/>
      <name val="黑体"/>
      <charset val="134"/>
    </font>
    <font>
      <b/>
      <sz val="12"/>
      <name val="宋体"/>
      <charset val="134"/>
    </font>
    <font>
      <b/>
      <sz val="12"/>
      <color rgb="FFFF0000"/>
      <name val="宋体"/>
      <charset val="134"/>
    </font>
    <font>
      <sz val="11"/>
      <color theme="1"/>
      <name val="宋体"/>
      <charset val="134"/>
      <scheme val="minor"/>
    </font>
    <font>
      <sz val="12"/>
      <name val="Times New Roman"/>
      <family val="1"/>
    </font>
    <font>
      <sz val="11"/>
      <color indexed="9"/>
      <name val="宋体"/>
      <charset val="134"/>
    </font>
    <font>
      <sz val="11"/>
      <color theme="1"/>
      <name val="Tahoma"/>
      <family val="2"/>
    </font>
    <font>
      <sz val="11"/>
      <color indexed="8"/>
      <name val="Times New Roman"/>
      <family val="1"/>
    </font>
    <font>
      <i/>
      <sz val="11"/>
      <name val="Times New Roman"/>
      <family val="1"/>
    </font>
    <font>
      <sz val="9"/>
      <color theme="1" tint="0.499984740745262"/>
      <name val="宋体"/>
      <charset val="134"/>
    </font>
    <font>
      <sz val="9"/>
      <color theme="1"/>
      <name val="Wingdings 2"/>
      <charset val="2"/>
    </font>
    <font>
      <sz val="9"/>
      <name val="宋体"/>
      <charset val="134"/>
      <scheme val="minor"/>
    </font>
    <font>
      <sz val="10"/>
      <name val="宋体"/>
      <family val="3"/>
      <charset val="134"/>
      <scheme val="minor"/>
    </font>
    <font>
      <sz val="10"/>
      <color theme="1"/>
      <name val="宋体"/>
      <family val="3"/>
      <charset val="134"/>
      <scheme val="minor"/>
    </font>
    <font>
      <sz val="10"/>
      <name val="宋体"/>
      <family val="3"/>
      <charset val="134"/>
    </font>
    <font>
      <sz val="10"/>
      <color rgb="FF000000"/>
      <name val="宋体"/>
      <family val="3"/>
      <charset val="134"/>
      <scheme val="minor"/>
    </font>
  </fonts>
  <fills count="1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0.14993743705557422"/>
        <bgColor indexed="64"/>
      </patternFill>
    </fill>
    <fill>
      <patternFill patternType="solid">
        <fgColor indexed="9"/>
        <bgColor indexed="64"/>
      </patternFill>
    </fill>
    <fill>
      <patternFill patternType="solid">
        <fgColor theme="0"/>
        <bgColor indexed="64"/>
      </patternFill>
    </fill>
    <fill>
      <patternFill patternType="solid">
        <fgColor rgb="FFFF0000"/>
        <bgColor indexed="64"/>
      </patternFill>
    </fill>
    <fill>
      <patternFill patternType="solid">
        <fgColor rgb="FFFFFFFF"/>
        <bgColor indexed="64"/>
      </patternFill>
    </fill>
    <fill>
      <patternFill patternType="solid">
        <fgColor theme="2" tint="-9.9978637043366805E-2"/>
        <bgColor indexed="64"/>
      </patternFill>
    </fill>
    <fill>
      <patternFill patternType="solid">
        <fgColor indexed="22"/>
        <bgColor indexed="64"/>
      </patternFill>
    </fill>
    <fill>
      <patternFill patternType="solid">
        <fgColor indexed="36"/>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7">
    <xf numFmtId="0" fontId="0" fillId="0" borderId="0">
      <alignment vertical="center"/>
    </xf>
    <xf numFmtId="0" fontId="42" fillId="0" borderId="0">
      <alignment vertical="center"/>
    </xf>
    <xf numFmtId="177" fontId="43" fillId="0" borderId="0"/>
    <xf numFmtId="0" fontId="8" fillId="0" borderId="0">
      <alignment vertical="center"/>
    </xf>
    <xf numFmtId="0" fontId="42" fillId="0" borderId="0">
      <alignment vertical="center"/>
    </xf>
    <xf numFmtId="0" fontId="44" fillId="11" borderId="0" applyNumberFormat="0" applyBorder="0" applyAlignment="0" applyProtection="0">
      <alignment vertical="center"/>
    </xf>
    <xf numFmtId="0" fontId="8" fillId="0" borderId="0">
      <alignment vertical="center"/>
    </xf>
    <xf numFmtId="0" fontId="24" fillId="0" borderId="0">
      <alignment vertical="center"/>
    </xf>
    <xf numFmtId="0" fontId="24" fillId="0" borderId="0">
      <alignment vertical="center"/>
    </xf>
    <xf numFmtId="0" fontId="24" fillId="0" borderId="0"/>
    <xf numFmtId="0" fontId="4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2" fillId="0" borderId="0">
      <alignment vertical="center"/>
    </xf>
    <xf numFmtId="0" fontId="45" fillId="0" borderId="0"/>
    <xf numFmtId="0" fontId="42" fillId="0" borderId="0">
      <alignment vertical="center"/>
    </xf>
    <xf numFmtId="0" fontId="42" fillId="0" borderId="0">
      <alignment vertical="center"/>
    </xf>
    <xf numFmtId="0" fontId="8" fillId="0" borderId="0">
      <alignment vertical="center"/>
    </xf>
    <xf numFmtId="0" fontId="8" fillId="0" borderId="0">
      <alignment vertical="center"/>
    </xf>
    <xf numFmtId="0" fontId="8" fillId="0" borderId="0"/>
    <xf numFmtId="0" fontId="43" fillId="0" borderId="0"/>
    <xf numFmtId="0" fontId="43" fillId="0" borderId="0"/>
    <xf numFmtId="0" fontId="8" fillId="0" borderId="0"/>
    <xf numFmtId="0" fontId="8" fillId="0" borderId="0">
      <alignment vertical="center"/>
    </xf>
    <xf numFmtId="0" fontId="43" fillId="0" borderId="0"/>
  </cellStyleXfs>
  <cellXfs count="269">
    <xf numFmtId="0" fontId="0" fillId="0" borderId="0" xfId="0">
      <alignment vertical="center"/>
    </xf>
    <xf numFmtId="0" fontId="0" fillId="0" borderId="0" xfId="0" applyFill="1" applyAlignment="1">
      <alignment vertical="center"/>
    </xf>
    <xf numFmtId="0" fontId="2" fillId="2" borderId="1" xfId="24"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xf>
    <xf numFmtId="0" fontId="10" fillId="3" borderId="1" xfId="0" applyFont="1" applyFill="1" applyBorder="1" applyAlignment="1">
      <alignment horizontal="center" vertical="center"/>
    </xf>
    <xf numFmtId="49" fontId="11" fillId="0" borderId="1" xfId="25" applyNumberFormat="1" applyFont="1" applyFill="1" applyBorder="1" applyAlignment="1">
      <alignment horizontal="center" vertical="center" wrapText="1"/>
    </xf>
    <xf numFmtId="0" fontId="11" fillId="0" borderId="1" xfId="14" applyFont="1" applyFill="1" applyBorder="1" applyAlignment="1">
      <alignment vertical="center" wrapText="1"/>
    </xf>
    <xf numFmtId="0" fontId="11" fillId="0" borderId="1" xfId="25"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0" xfId="0" applyFont="1" applyAlignment="1">
      <alignment horizontal="center" vertical="center" wrapText="1"/>
    </xf>
    <xf numFmtId="0" fontId="11" fillId="0" borderId="2" xfId="14" applyFont="1" applyFill="1" applyBorder="1" applyAlignment="1">
      <alignment horizontal="left" vertical="center" wrapText="1"/>
    </xf>
    <xf numFmtId="0" fontId="10" fillId="0" borderId="1" xfId="0" applyFont="1" applyBorder="1" applyAlignment="1">
      <alignment horizontal="center" vertical="center" wrapText="1"/>
    </xf>
    <xf numFmtId="0" fontId="11" fillId="0" borderId="1" xfId="14" applyFont="1" applyFill="1" applyBorder="1" applyAlignment="1">
      <alignment horizontal="left" vertical="center" wrapText="1"/>
    </xf>
    <xf numFmtId="0" fontId="11" fillId="0" borderId="1" xfId="23" applyFont="1" applyFill="1" applyBorder="1" applyAlignment="1">
      <alignment vertical="center" wrapText="1"/>
    </xf>
    <xf numFmtId="0" fontId="11"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applyFont="1" applyFill="1" applyBorder="1" applyAlignment="1">
      <alignment horizontal="left" vertical="center"/>
    </xf>
    <xf numFmtId="0" fontId="14" fillId="4" borderId="1"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1" fillId="0" borderId="1" xfId="0" applyFont="1" applyFill="1" applyBorder="1" applyAlignment="1" applyProtection="1">
      <alignment horizontal="left" vertical="center" wrapText="1"/>
      <protection locked="0"/>
    </xf>
    <xf numFmtId="0" fontId="15"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10" fillId="0" borderId="1" xfId="0" applyFont="1" applyFill="1" applyBorder="1" applyAlignment="1">
      <alignment horizontal="left" vertical="center"/>
    </xf>
    <xf numFmtId="0" fontId="15"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top" wrapText="1"/>
    </xf>
    <xf numFmtId="0" fontId="8" fillId="0" borderId="1" xfId="0" applyFont="1" applyFill="1" applyBorder="1" applyAlignment="1">
      <alignment horizontal="left" vertical="center"/>
    </xf>
    <xf numFmtId="0" fontId="15" fillId="0" borderId="0" xfId="0" applyFont="1" applyFill="1" applyBorder="1" applyAlignment="1">
      <alignment horizontal="center" vertical="center"/>
    </xf>
    <xf numFmtId="0" fontId="15" fillId="0" borderId="0" xfId="0" applyFont="1" applyFill="1" applyBorder="1" applyAlignment="1">
      <alignment vertical="center"/>
    </xf>
    <xf numFmtId="0" fontId="17" fillId="0" borderId="0" xfId="0" applyFont="1" applyFill="1" applyBorder="1" applyAlignment="1">
      <alignment horizontal="center" vertical="center"/>
    </xf>
    <xf numFmtId="0" fontId="8" fillId="0" borderId="0" xfId="0" applyFont="1" applyFill="1" applyBorder="1" applyAlignment="1">
      <alignment vertical="center"/>
    </xf>
    <xf numFmtId="0" fontId="11" fillId="0" borderId="0" xfId="0" applyFont="1" applyFill="1" applyBorder="1" applyAlignment="1">
      <alignment vertical="center"/>
    </xf>
    <xf numFmtId="0" fontId="11" fillId="0" borderId="0" xfId="0" applyFont="1" applyFill="1" applyBorder="1" applyAlignment="1">
      <alignment horizontal="left" vertical="center"/>
    </xf>
    <xf numFmtId="0" fontId="15" fillId="0" borderId="6" xfId="0" applyFont="1" applyFill="1" applyBorder="1" applyAlignment="1">
      <alignment horizontal="center" vertical="center" wrapText="1"/>
    </xf>
    <xf numFmtId="0" fontId="11" fillId="0" borderId="1" xfId="21" applyFont="1" applyFill="1" applyBorder="1" applyAlignment="1">
      <alignment horizontal="left" vertical="center" wrapText="1"/>
    </xf>
    <xf numFmtId="0" fontId="11" fillId="5" borderId="1" xfId="26" applyNumberFormat="1" applyFont="1" applyFill="1" applyBorder="1" applyAlignment="1">
      <alignment horizontal="left" vertical="center" wrapText="1"/>
    </xf>
    <xf numFmtId="0" fontId="11" fillId="6" borderId="1" xfId="0" applyFont="1" applyFill="1" applyBorder="1" applyAlignment="1">
      <alignment horizontal="left" vertical="center" wrapText="1"/>
    </xf>
    <xf numFmtId="0" fontId="15" fillId="6" borderId="1" xfId="0" applyFont="1" applyFill="1" applyBorder="1" applyAlignment="1">
      <alignment horizontal="center" vertical="center" wrapText="1"/>
    </xf>
    <xf numFmtId="0" fontId="15" fillId="6" borderId="1" xfId="0" applyFont="1" applyFill="1" applyBorder="1" applyAlignment="1">
      <alignment horizontal="left" vertical="center" wrapText="1"/>
    </xf>
    <xf numFmtId="49" fontId="11" fillId="6" borderId="1" xfId="0" applyNumberFormat="1" applyFont="1" applyFill="1" applyBorder="1" applyAlignment="1">
      <alignment horizontal="left" vertical="center" wrapText="1"/>
    </xf>
    <xf numFmtId="0" fontId="0" fillId="0" borderId="0" xfId="0" applyFont="1" applyFill="1" applyBorder="1" applyAlignment="1">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8" fillId="6" borderId="1" xfId="0" applyFont="1" applyFill="1" applyBorder="1" applyAlignment="1">
      <alignment vertical="center"/>
    </xf>
    <xf numFmtId="0" fontId="19" fillId="6"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19" fillId="0" borderId="1" xfId="0" applyFont="1" applyFill="1" applyBorder="1" applyAlignment="1">
      <alignment horizontal="justify" vertical="center" wrapText="1"/>
    </xf>
    <xf numFmtId="0" fontId="21" fillId="0" borderId="1" xfId="0" applyFont="1" applyFill="1" applyBorder="1" applyAlignment="1">
      <alignment horizontal="center" vertical="center" wrapText="1"/>
    </xf>
    <xf numFmtId="0" fontId="25" fillId="0" borderId="0" xfId="0" applyFont="1" applyFill="1" applyBorder="1" applyAlignment="1">
      <alignment vertical="center" wrapText="1"/>
    </xf>
    <xf numFmtId="0" fontId="25" fillId="0" borderId="0" xfId="0" applyFont="1" applyFill="1" applyAlignment="1"/>
    <xf numFmtId="0" fontId="26" fillId="0" borderId="0" xfId="0" applyFont="1" applyFill="1" applyBorder="1" applyAlignment="1">
      <alignment vertical="center" wrapText="1"/>
    </xf>
    <xf numFmtId="0" fontId="27" fillId="0" borderId="0" xfId="0" applyFont="1" applyFill="1" applyBorder="1" applyAlignment="1">
      <alignment vertical="center" wrapText="1"/>
    </xf>
    <xf numFmtId="0" fontId="25" fillId="0"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5" fillId="0" borderId="0" xfId="0" applyFont="1" applyAlignment="1">
      <alignment vertical="center" wrapText="1"/>
    </xf>
    <xf numFmtId="0" fontId="28" fillId="0" borderId="1"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26" fillId="0" borderId="1" xfId="0" applyFont="1" applyFill="1" applyBorder="1" applyAlignment="1">
      <alignment horizontal="center" vertical="center" wrapText="1"/>
    </xf>
    <xf numFmtId="0" fontId="28" fillId="0" borderId="1" xfId="0" applyFont="1" applyFill="1" applyBorder="1" applyAlignment="1">
      <alignment horizontal="justify" vertical="center" wrapText="1"/>
    </xf>
    <xf numFmtId="0" fontId="30" fillId="0" borderId="1" xfId="0" applyFont="1" applyFill="1" applyBorder="1" applyAlignment="1">
      <alignment horizontal="center" vertical="center" wrapText="1"/>
    </xf>
    <xf numFmtId="0" fontId="26" fillId="0" borderId="1" xfId="0" applyFont="1" applyBorder="1" applyAlignment="1">
      <alignment vertical="center" wrapText="1"/>
    </xf>
    <xf numFmtId="0" fontId="28" fillId="0" borderId="1" xfId="0" applyFont="1" applyBorder="1" applyAlignment="1">
      <alignment horizontal="center" vertical="center" wrapText="1"/>
    </xf>
    <xf numFmtId="0" fontId="28" fillId="0" borderId="1" xfId="0" applyFont="1" applyBorder="1" applyAlignment="1">
      <alignment horizontal="justify" vertical="center" wrapText="1"/>
    </xf>
    <xf numFmtId="0" fontId="26" fillId="0" borderId="1" xfId="0" applyFont="1" applyBorder="1" applyAlignment="1">
      <alignment horizontal="left" vertical="center" wrapText="1"/>
    </xf>
    <xf numFmtId="0" fontId="26" fillId="0" borderId="1" xfId="0" applyFont="1" applyFill="1" applyBorder="1" applyAlignment="1">
      <alignment horizontal="left" vertical="center" wrapText="1"/>
    </xf>
    <xf numFmtId="0" fontId="28" fillId="0" borderId="1" xfId="0" applyFont="1" applyBorder="1" applyAlignment="1">
      <alignment horizontal="left" vertical="center" wrapText="1"/>
    </xf>
    <xf numFmtId="0" fontId="28" fillId="0" borderId="5" xfId="0" applyFont="1" applyBorder="1" applyAlignment="1">
      <alignment horizontal="center" vertical="center" wrapText="1"/>
    </xf>
    <xf numFmtId="0" fontId="26" fillId="0" borderId="5" xfId="0" applyFont="1" applyBorder="1" applyAlignment="1">
      <alignment horizontal="left" vertical="center" wrapText="1"/>
    </xf>
    <xf numFmtId="0" fontId="26"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1" xfId="0" applyFont="1" applyFill="1" applyBorder="1" applyAlignment="1">
      <alignment horizontal="left" vertical="center" wrapText="1"/>
    </xf>
    <xf numFmtId="0" fontId="0" fillId="7" borderId="0" xfId="0" applyFill="1" applyAlignment="1">
      <alignment vertical="center"/>
    </xf>
    <xf numFmtId="0" fontId="31" fillId="0" borderId="0" xfId="0" applyFont="1" applyFill="1" applyAlignment="1">
      <alignment horizontal="center" vertical="center"/>
    </xf>
    <xf numFmtId="0" fontId="15" fillId="0" borderId="1" xfId="4" applyFont="1" applyFill="1" applyBorder="1" applyAlignment="1">
      <alignment horizontal="center" vertical="center" wrapText="1"/>
    </xf>
    <xf numFmtId="0" fontId="15" fillId="7" borderId="1" xfId="4" applyFont="1" applyFill="1" applyBorder="1" applyAlignment="1">
      <alignment horizontal="center" vertical="center" wrapText="1"/>
    </xf>
    <xf numFmtId="1" fontId="32" fillId="0" borderId="1" xfId="0" applyNumberFormat="1" applyFont="1" applyFill="1" applyBorder="1" applyAlignment="1">
      <alignment horizontal="center" vertical="center" shrinkToFit="1"/>
    </xf>
    <xf numFmtId="0" fontId="15" fillId="0" borderId="1" xfId="24"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1" xfId="24" applyFont="1" applyFill="1" applyBorder="1" applyAlignment="1">
      <alignment horizontal="justify" vertical="center" wrapText="1"/>
    </xf>
    <xf numFmtId="0" fontId="15" fillId="0" borderId="1" xfId="24" applyFont="1" applyFill="1" applyBorder="1" applyAlignment="1">
      <alignment horizontal="center" vertical="center"/>
    </xf>
    <xf numFmtId="0" fontId="11" fillId="0" borderId="1" xfId="0" applyFont="1" applyFill="1" applyBorder="1" applyAlignment="1">
      <alignment vertical="center" wrapText="1"/>
    </xf>
    <xf numFmtId="0" fontId="11" fillId="0" borderId="2" xfId="0" applyFont="1" applyFill="1" applyBorder="1" applyAlignment="1">
      <alignment vertical="center" wrapText="1"/>
    </xf>
    <xf numFmtId="0" fontId="11" fillId="0" borderId="2"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1" xfId="0" applyFont="1" applyFill="1" applyBorder="1" applyAlignment="1">
      <alignment horizontal="left" vertical="center" wrapText="1"/>
    </xf>
    <xf numFmtId="0" fontId="2" fillId="0" borderId="1" xfId="24" applyFont="1" applyFill="1" applyBorder="1" applyAlignment="1">
      <alignment horizontal="center" vertical="center" wrapText="1"/>
    </xf>
    <xf numFmtId="0" fontId="15" fillId="0" borderId="1" xfId="4" applyFont="1" applyFill="1" applyBorder="1" applyAlignment="1">
      <alignment vertical="center" wrapText="1"/>
    </xf>
    <xf numFmtId="0" fontId="2" fillId="2" borderId="1" xfId="24" applyNumberFormat="1" applyFont="1" applyFill="1" applyBorder="1" applyAlignment="1">
      <alignment horizontal="center" vertical="center" wrapText="1"/>
    </xf>
    <xf numFmtId="1" fontId="15" fillId="0" borderId="1" xfId="0" applyNumberFormat="1" applyFont="1" applyFill="1" applyBorder="1" applyAlignment="1">
      <alignment horizontal="center" vertical="center" shrinkToFit="1"/>
    </xf>
    <xf numFmtId="0" fontId="15" fillId="0" borderId="1" xfId="24" applyNumberFormat="1" applyFont="1" applyFill="1" applyBorder="1" applyAlignment="1">
      <alignment horizontal="left" vertical="center" wrapText="1"/>
    </xf>
    <xf numFmtId="49" fontId="15" fillId="0" borderId="1" xfId="24" applyNumberFormat="1" applyFont="1" applyFill="1" applyBorder="1" applyAlignment="1">
      <alignment horizontal="center" vertical="center" wrapText="1"/>
    </xf>
    <xf numFmtId="49" fontId="15" fillId="0" borderId="1" xfId="24" applyNumberFormat="1" applyFont="1" applyFill="1" applyBorder="1" applyAlignment="1">
      <alignment horizontal="left" vertical="center" wrapText="1"/>
    </xf>
    <xf numFmtId="0" fontId="15" fillId="0" borderId="1" xfId="4" applyFont="1" applyBorder="1" applyAlignment="1">
      <alignment horizontal="center" vertical="center" wrapText="1"/>
    </xf>
    <xf numFmtId="0" fontId="15" fillId="0" borderId="1" xfId="4" applyFont="1" applyBorder="1" applyAlignment="1">
      <alignment vertical="center" wrapText="1"/>
    </xf>
    <xf numFmtId="0" fontId="6" fillId="0" borderId="1" xfId="0" applyFont="1" applyFill="1" applyBorder="1" applyAlignment="1">
      <alignment horizontal="left" vertical="center" wrapText="1"/>
    </xf>
    <xf numFmtId="176" fontId="15"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178" fontId="15" fillId="0" borderId="1" xfId="0" applyNumberFormat="1" applyFont="1" applyFill="1" applyBorder="1" applyAlignment="1">
      <alignment horizontal="center" vertical="center" wrapText="1"/>
    </xf>
    <xf numFmtId="0" fontId="2" fillId="0" borderId="1" xfId="24" applyNumberFormat="1" applyFont="1" applyFill="1" applyBorder="1" applyAlignment="1">
      <alignment horizontal="center" vertical="center" wrapText="1"/>
    </xf>
    <xf numFmtId="0" fontId="11" fillId="0" borderId="1" xfId="24" applyFont="1" applyFill="1" applyBorder="1" applyAlignment="1">
      <alignment horizontal="center" vertical="center" wrapText="1"/>
    </xf>
    <xf numFmtId="176" fontId="15" fillId="0" borderId="1" xfId="0" applyNumberFormat="1" applyFont="1" applyFill="1" applyBorder="1" applyAlignment="1">
      <alignment vertical="center" wrapText="1"/>
    </xf>
    <xf numFmtId="0" fontId="10" fillId="0" borderId="9" xfId="0" applyFont="1" applyFill="1" applyBorder="1" applyAlignment="1">
      <alignment horizontal="center" vertical="center"/>
    </xf>
    <xf numFmtId="0" fontId="10" fillId="0" borderId="9" xfId="0" applyFont="1" applyFill="1" applyBorder="1" applyAlignment="1">
      <alignment horizontal="center" vertical="center" wrapText="1"/>
    </xf>
    <xf numFmtId="0" fontId="10" fillId="0" borderId="9" xfId="0" applyFont="1" applyFill="1" applyBorder="1" applyAlignment="1">
      <alignment horizontal="left" vertical="center" wrapText="1"/>
    </xf>
    <xf numFmtId="0" fontId="10" fillId="0" borderId="0" xfId="0" applyFont="1" applyFill="1" applyBorder="1" applyAlignment="1">
      <alignment horizontal="center" vertical="center"/>
    </xf>
    <xf numFmtId="0" fontId="10" fillId="0" borderId="1" xfId="0" applyNumberFormat="1" applyFont="1" applyFill="1" applyBorder="1" applyAlignment="1">
      <alignment horizontal="center" vertical="center"/>
    </xf>
    <xf numFmtId="0" fontId="15" fillId="0" borderId="1" xfId="0" applyFont="1" applyFill="1" applyBorder="1" applyAlignment="1">
      <alignment vertical="top" wrapText="1"/>
    </xf>
    <xf numFmtId="0" fontId="15" fillId="0" borderId="1" xfId="0" applyFont="1" applyFill="1" applyBorder="1" applyAlignment="1">
      <alignment vertical="center" wrapText="1"/>
    </xf>
    <xf numFmtId="0" fontId="11" fillId="0" borderId="1" xfId="16" applyFont="1" applyFill="1" applyBorder="1" applyAlignment="1">
      <alignment horizontal="center" vertical="center" wrapText="1"/>
    </xf>
    <xf numFmtId="0" fontId="11" fillId="0" borderId="1" xfId="16" applyFont="1" applyFill="1" applyBorder="1" applyAlignment="1">
      <alignment horizontal="left" vertical="top" wrapText="1"/>
    </xf>
    <xf numFmtId="49" fontId="11" fillId="0" borderId="1" xfId="24" applyNumberFormat="1" applyFont="1" applyFill="1" applyBorder="1" applyAlignment="1">
      <alignment horizontal="center" vertical="center" wrapText="1"/>
    </xf>
    <xf numFmtId="0" fontId="15" fillId="0" borderId="1" xfId="26" applyFont="1" applyFill="1" applyBorder="1" applyAlignment="1">
      <alignment vertical="center" wrapText="1"/>
    </xf>
    <xf numFmtId="0" fontId="11" fillId="0" borderId="1" xfId="24" applyNumberFormat="1" applyFont="1" applyFill="1" applyBorder="1" applyAlignment="1">
      <alignment horizontal="left" vertical="center" wrapText="1"/>
    </xf>
    <xf numFmtId="0" fontId="15" fillId="0" borderId="1" xfId="2" applyNumberFormat="1" applyFont="1" applyFill="1" applyBorder="1" applyAlignment="1">
      <alignment vertical="center" wrapText="1"/>
    </xf>
    <xf numFmtId="0" fontId="15" fillId="0" borderId="1" xfId="2" applyNumberFormat="1" applyFont="1" applyFill="1" applyBorder="1" applyAlignment="1">
      <alignment horizontal="center" vertical="center" wrapText="1"/>
    </xf>
    <xf numFmtId="0" fontId="32" fillId="0" borderId="1" xfId="0" applyFont="1" applyFill="1" applyBorder="1" applyAlignment="1">
      <alignment horizontal="left" vertical="center" wrapText="1"/>
    </xf>
    <xf numFmtId="0" fontId="15" fillId="0" borderId="1" xfId="24" applyFont="1" applyFill="1" applyBorder="1" applyAlignment="1">
      <alignment horizontal="left" vertical="center" wrapText="1"/>
    </xf>
    <xf numFmtId="0" fontId="15" fillId="0" borderId="0" xfId="0" applyFont="1" applyFill="1" applyBorder="1" applyAlignment="1">
      <alignment vertical="center" wrapText="1"/>
    </xf>
    <xf numFmtId="0" fontId="30" fillId="6" borderId="1" xfId="8" applyFont="1" applyFill="1" applyBorder="1" applyAlignment="1">
      <alignment horizontal="center" vertical="center" wrapText="1"/>
    </xf>
    <xf numFmtId="0" fontId="11" fillId="6" borderId="1" xfId="0" applyNumberFormat="1" applyFont="1" applyFill="1" applyBorder="1" applyAlignment="1" applyProtection="1">
      <alignment horizontal="left" vertical="center" wrapText="1"/>
    </xf>
    <xf numFmtId="0" fontId="15" fillId="0" borderId="1" xfId="0" applyFont="1" applyFill="1" applyBorder="1" applyAlignment="1">
      <alignment horizontal="left" vertical="center"/>
    </xf>
    <xf numFmtId="0"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30" fillId="6" borderId="1" xfId="0" applyNumberFormat="1" applyFont="1" applyFill="1" applyBorder="1" applyAlignment="1" applyProtection="1">
      <alignment horizontal="left" vertical="center" wrapText="1"/>
    </xf>
    <xf numFmtId="0" fontId="15" fillId="2" borderId="1" xfId="24" applyFont="1" applyFill="1" applyBorder="1" applyAlignment="1">
      <alignment horizontal="center" vertical="center" wrapText="1"/>
    </xf>
    <xf numFmtId="0" fontId="11" fillId="0" borderId="1" xfId="0" applyFont="1" applyFill="1" applyBorder="1" applyAlignment="1">
      <alignment horizontal="justify" vertical="center" wrapText="1"/>
    </xf>
    <xf numFmtId="0" fontId="11" fillId="0" borderId="1" xfId="0" applyFont="1" applyFill="1" applyBorder="1" applyAlignment="1">
      <alignment horizontal="justify" vertical="center"/>
    </xf>
    <xf numFmtId="0" fontId="11" fillId="0" borderId="1" xfId="0" applyFont="1" applyFill="1" applyBorder="1" applyAlignment="1">
      <alignment horizontal="left" vertical="center" wrapText="1"/>
    </xf>
    <xf numFmtId="0" fontId="11" fillId="0" borderId="1" xfId="0" applyFont="1" applyFill="1" applyBorder="1" applyAlignment="1">
      <alignment vertical="center"/>
    </xf>
    <xf numFmtId="0" fontId="11" fillId="0" borderId="1" xfId="0" applyFont="1" applyFill="1" applyBorder="1" applyAlignment="1">
      <alignment wrapText="1"/>
    </xf>
    <xf numFmtId="0" fontId="11" fillId="0" borderId="1" xfId="0" applyFont="1" applyFill="1" applyBorder="1" applyAlignment="1">
      <alignment horizontal="left" vertical="center"/>
    </xf>
    <xf numFmtId="0" fontId="15" fillId="0" borderId="1" xfId="22" applyFont="1" applyFill="1" applyBorder="1" applyAlignment="1">
      <alignment horizontal="left" vertical="center" wrapText="1"/>
    </xf>
    <xf numFmtId="0" fontId="32" fillId="0" borderId="1" xfId="0" applyFont="1" applyFill="1" applyBorder="1" applyAlignment="1">
      <alignment horizontal="center" vertical="center" wrapText="1"/>
    </xf>
    <xf numFmtId="0" fontId="15" fillId="0" borderId="2" xfId="0" applyFont="1" applyFill="1" applyBorder="1" applyAlignment="1">
      <alignment vertical="center" wrapText="1"/>
    </xf>
    <xf numFmtId="0" fontId="35" fillId="0" borderId="0" xfId="0" applyFont="1" applyFill="1" applyBorder="1" applyAlignment="1">
      <alignment vertical="center" wrapText="1"/>
    </xf>
    <xf numFmtId="0" fontId="0" fillId="0" borderId="0" xfId="0" applyFill="1" applyAlignment="1">
      <alignment vertical="center" wrapText="1"/>
    </xf>
    <xf numFmtId="0" fontId="0" fillId="7" borderId="0" xfId="0" applyFill="1" applyAlignment="1">
      <alignment vertical="center" wrapText="1"/>
    </xf>
    <xf numFmtId="0" fontId="2" fillId="0" borderId="0" xfId="0" applyFont="1" applyFill="1" applyBorder="1" applyAlignment="1">
      <alignment vertical="center" wrapText="1"/>
    </xf>
    <xf numFmtId="0" fontId="36" fillId="0" borderId="0" xfId="0" applyFont="1" applyFill="1" applyAlignment="1">
      <alignment vertical="center"/>
    </xf>
    <xf numFmtId="179" fontId="14" fillId="9" borderId="1" xfId="0" applyNumberFormat="1" applyFont="1" applyFill="1" applyBorder="1" applyAlignment="1">
      <alignment horizontal="center" vertical="center" wrapText="1"/>
    </xf>
    <xf numFmtId="177" fontId="14" fillId="9" borderId="1" xfId="0" applyNumberFormat="1" applyFont="1" applyFill="1" applyBorder="1" applyAlignment="1">
      <alignment horizontal="center" vertical="center" wrapText="1"/>
    </xf>
    <xf numFmtId="0" fontId="0" fillId="0" borderId="0" xfId="0" applyFill="1" applyAlignment="1">
      <alignment horizontal="center" vertical="center"/>
    </xf>
    <xf numFmtId="0" fontId="15" fillId="0" borderId="1" xfId="24" applyFont="1" applyFill="1" applyBorder="1" applyAlignment="1">
      <alignment vertical="center" wrapText="1"/>
    </xf>
    <xf numFmtId="0" fontId="15" fillId="0" borderId="1" xfId="24" applyFont="1" applyBorder="1" applyAlignment="1">
      <alignment horizontal="center" vertical="center" wrapText="1"/>
    </xf>
    <xf numFmtId="0" fontId="11" fillId="6" borderId="1" xfId="8" applyFont="1" applyFill="1" applyBorder="1" applyAlignment="1">
      <alignment horizontal="center" vertical="center" wrapText="1"/>
    </xf>
    <xf numFmtId="0" fontId="15" fillId="0" borderId="1" xfId="2" applyNumberFormat="1" applyFont="1" applyFill="1" applyBorder="1" applyAlignment="1">
      <alignment horizontal="left" vertical="center" wrapText="1"/>
    </xf>
    <xf numFmtId="0" fontId="15" fillId="7" borderId="1" xfId="0" applyFont="1" applyFill="1" applyBorder="1" applyAlignment="1">
      <alignment horizontal="center" vertical="center" wrapText="1"/>
    </xf>
    <xf numFmtId="0" fontId="15" fillId="7" borderId="1" xfId="0" applyNumberFormat="1" applyFont="1" applyFill="1" applyBorder="1" applyAlignment="1">
      <alignment horizontal="center" vertical="center" wrapText="1"/>
    </xf>
    <xf numFmtId="0" fontId="15" fillId="7" borderId="1" xfId="2" applyNumberFormat="1" applyFont="1" applyFill="1" applyBorder="1" applyAlignment="1">
      <alignment horizontal="center" vertical="center" wrapText="1"/>
    </xf>
    <xf numFmtId="0" fontId="15" fillId="0" borderId="1" xfId="24" applyNumberFormat="1" applyFont="1" applyFill="1" applyBorder="1" applyAlignment="1">
      <alignment vertical="center" wrapText="1"/>
    </xf>
    <xf numFmtId="179" fontId="10" fillId="0" borderId="1" xfId="0" applyNumberFormat="1"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5" fillId="7" borderId="1" xfId="24" applyFont="1" applyFill="1" applyBorder="1" applyAlignment="1">
      <alignment horizontal="center" vertical="center" wrapText="1"/>
    </xf>
    <xf numFmtId="49" fontId="15" fillId="7" borderId="1" xfId="24" applyNumberFormat="1" applyFont="1" applyFill="1" applyBorder="1" applyAlignment="1">
      <alignment horizontal="center" vertical="center" wrapText="1"/>
    </xf>
    <xf numFmtId="0" fontId="0" fillId="7" borderId="0" xfId="0" applyFill="1" applyAlignment="1">
      <alignment horizontal="left" vertical="center" wrapText="1"/>
    </xf>
    <xf numFmtId="0" fontId="8" fillId="0" borderId="0" xfId="14">
      <alignment vertical="center"/>
    </xf>
    <xf numFmtId="0" fontId="40" fillId="10" borderId="1" xfId="24" applyFont="1" applyFill="1" applyBorder="1" applyAlignment="1">
      <alignment horizontal="center" vertical="center"/>
    </xf>
    <xf numFmtId="0" fontId="19" fillId="0" borderId="1" xfId="13" applyFont="1" applyFill="1" applyBorder="1" applyAlignment="1">
      <alignment horizontal="left" vertical="center"/>
    </xf>
    <xf numFmtId="0" fontId="19" fillId="0" borderId="1" xfId="13" applyFont="1" applyFill="1" applyBorder="1" applyAlignment="1">
      <alignment horizontal="center" vertical="center"/>
    </xf>
    <xf numFmtId="0" fontId="19" fillId="6" borderId="1" xfId="13" applyFont="1" applyFill="1" applyBorder="1" applyAlignment="1">
      <alignment horizontal="center" vertical="center"/>
    </xf>
    <xf numFmtId="0" fontId="19" fillId="6" borderId="1" xfId="13" applyFont="1" applyFill="1" applyBorder="1" applyAlignment="1">
      <alignment horizontal="center" vertical="center" wrapText="1"/>
    </xf>
    <xf numFmtId="0" fontId="41" fillId="0" borderId="0" xfId="14" applyFont="1" applyAlignment="1">
      <alignment vertical="center" wrapText="1"/>
    </xf>
    <xf numFmtId="0" fontId="19" fillId="0" borderId="0" xfId="14" applyFont="1">
      <alignment vertical="center"/>
    </xf>
    <xf numFmtId="49" fontId="51" fillId="0" borderId="1" xfId="24" applyNumberFormat="1" applyFont="1" applyFill="1" applyBorder="1" applyAlignment="1">
      <alignment horizontal="left" vertical="center" wrapText="1"/>
    </xf>
    <xf numFmtId="0" fontId="51" fillId="0" borderId="1" xfId="24" applyNumberFormat="1" applyFont="1" applyFill="1" applyBorder="1" applyAlignment="1">
      <alignment horizontal="left" vertical="center" wrapText="1"/>
    </xf>
    <xf numFmtId="0" fontId="53" fillId="6" borderId="1" xfId="0" applyNumberFormat="1" applyFont="1" applyFill="1" applyBorder="1" applyAlignment="1" applyProtection="1">
      <alignment horizontal="left" vertical="center" wrapText="1"/>
    </xf>
    <xf numFmtId="0" fontId="51" fillId="0" borderId="1" xfId="0" applyFont="1" applyFill="1" applyBorder="1" applyAlignment="1">
      <alignment horizontal="left" vertical="center" wrapText="1"/>
    </xf>
    <xf numFmtId="0" fontId="51" fillId="0" borderId="0" xfId="0" applyFont="1" applyFill="1" applyBorder="1" applyAlignment="1">
      <alignment vertical="center" wrapText="1"/>
    </xf>
    <xf numFmtId="0" fontId="54" fillId="0" borderId="1" xfId="0" applyFont="1" applyFill="1" applyBorder="1" applyAlignment="1">
      <alignment horizontal="left" vertical="center" wrapText="1"/>
    </xf>
    <xf numFmtId="0" fontId="53" fillId="0" borderId="1" xfId="0" applyNumberFormat="1" applyFont="1" applyFill="1" applyBorder="1" applyAlignment="1">
      <alignment horizontal="left" vertical="center" wrapText="1"/>
    </xf>
    <xf numFmtId="0" fontId="51" fillId="0" borderId="1" xfId="0" applyFont="1" applyFill="1" applyBorder="1" applyAlignment="1">
      <alignment vertical="center" wrapText="1"/>
    </xf>
    <xf numFmtId="0" fontId="51" fillId="7" borderId="1" xfId="24" applyNumberFormat="1" applyFont="1" applyFill="1" applyBorder="1" applyAlignment="1">
      <alignment vertical="center" wrapText="1"/>
    </xf>
    <xf numFmtId="0" fontId="51" fillId="7" borderId="1" xfId="2" applyNumberFormat="1" applyFont="1" applyFill="1" applyBorder="1" applyAlignment="1">
      <alignment vertical="center" wrapText="1"/>
    </xf>
    <xf numFmtId="0" fontId="39" fillId="6" borderId="1" xfId="24" applyNumberFormat="1" applyFont="1" applyFill="1" applyBorder="1" applyAlignment="1">
      <alignment horizontal="center" vertical="center" wrapText="1"/>
    </xf>
    <xf numFmtId="0" fontId="16" fillId="10" borderId="1" xfId="24" applyFont="1" applyFill="1" applyBorder="1" applyAlignment="1">
      <alignment horizontal="center" vertical="center"/>
    </xf>
    <xf numFmtId="0" fontId="19" fillId="6" borderId="2" xfId="13" applyFont="1" applyFill="1" applyBorder="1" applyAlignment="1">
      <alignment horizontal="center" vertical="center"/>
    </xf>
    <xf numFmtId="0" fontId="19" fillId="6" borderId="10" xfId="13" applyFont="1" applyFill="1" applyBorder="1" applyAlignment="1">
      <alignment horizontal="center" vertical="center"/>
    </xf>
    <xf numFmtId="0" fontId="19" fillId="6" borderId="9" xfId="13" applyFont="1" applyFill="1" applyBorder="1" applyAlignment="1">
      <alignment horizontal="center" vertical="center"/>
    </xf>
    <xf numFmtId="0" fontId="19" fillId="6" borderId="1" xfId="13" applyFont="1" applyFill="1" applyBorder="1" applyAlignment="1">
      <alignment horizontal="center" vertical="center"/>
    </xf>
    <xf numFmtId="0" fontId="19" fillId="0" borderId="1" xfId="13" applyFont="1" applyFill="1" applyBorder="1" applyAlignment="1">
      <alignment horizontal="center" vertical="center"/>
    </xf>
    <xf numFmtId="0" fontId="19" fillId="6" borderId="1" xfId="13" applyFont="1" applyFill="1" applyBorder="1" applyAlignment="1">
      <alignment horizontal="center" vertical="center" wrapText="1"/>
    </xf>
    <xf numFmtId="0" fontId="19" fillId="6" borderId="2" xfId="13" applyFont="1" applyFill="1" applyBorder="1" applyAlignment="1">
      <alignment horizontal="center" vertical="center" wrapText="1"/>
    </xf>
    <xf numFmtId="0" fontId="19" fillId="6" borderId="10" xfId="13" applyFont="1" applyFill="1" applyBorder="1" applyAlignment="1">
      <alignment horizontal="center" vertical="center" wrapText="1"/>
    </xf>
    <xf numFmtId="0" fontId="19" fillId="6" borderId="9" xfId="13" applyFont="1" applyFill="1" applyBorder="1" applyAlignment="1">
      <alignment horizontal="center" vertical="center" wrapText="1"/>
    </xf>
    <xf numFmtId="0" fontId="19" fillId="0" borderId="1" xfId="13" applyFont="1" applyFill="1" applyBorder="1" applyAlignment="1">
      <alignment horizontal="center" vertical="center" wrapText="1"/>
    </xf>
    <xf numFmtId="0" fontId="34" fillId="0" borderId="1" xfId="0" applyFont="1" applyFill="1" applyBorder="1" applyAlignment="1">
      <alignment horizontal="center" vertical="center"/>
    </xf>
    <xf numFmtId="179" fontId="37" fillId="0" borderId="1" xfId="0" applyNumberFormat="1" applyFont="1" applyFill="1" applyBorder="1" applyAlignment="1">
      <alignment horizontal="center" vertical="center" wrapText="1"/>
    </xf>
    <xf numFmtId="0" fontId="38" fillId="0" borderId="1" xfId="24" applyFont="1" applyFill="1" applyBorder="1" applyAlignment="1">
      <alignment horizontal="left" vertical="center" wrapText="1"/>
    </xf>
    <xf numFmtId="0" fontId="2" fillId="0" borderId="1" xfId="24"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horizontal="center" vertical="center" wrapText="1"/>
    </xf>
    <xf numFmtId="0" fontId="14" fillId="0" borderId="6"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7" xfId="0" applyFont="1" applyFill="1" applyBorder="1" applyAlignment="1">
      <alignment horizontal="center" vertical="center"/>
    </xf>
    <xf numFmtId="0" fontId="2" fillId="0" borderId="1" xfId="4" applyFont="1" applyFill="1" applyBorder="1" applyAlignment="1">
      <alignment horizontal="left" vertical="center" wrapText="1"/>
    </xf>
    <xf numFmtId="0" fontId="15" fillId="0" borderId="6" xfId="4" applyFont="1" applyFill="1" applyBorder="1" applyAlignment="1">
      <alignment horizontal="left" vertical="center" wrapText="1"/>
    </xf>
    <xf numFmtId="0" fontId="15" fillId="0" borderId="7" xfId="4" applyFont="1" applyFill="1" applyBorder="1" applyAlignment="1">
      <alignment horizontal="left" vertical="center" wrapText="1"/>
    </xf>
    <xf numFmtId="0" fontId="15" fillId="7" borderId="6" xfId="4" applyFont="1" applyFill="1" applyBorder="1" applyAlignment="1">
      <alignment horizontal="left" vertical="center" wrapText="1"/>
    </xf>
    <xf numFmtId="0" fontId="15" fillId="7" borderId="7" xfId="4" applyFont="1" applyFill="1" applyBorder="1" applyAlignment="1">
      <alignment horizontal="left" vertical="center" wrapText="1"/>
    </xf>
    <xf numFmtId="0" fontId="15" fillId="0" borderId="6" xfId="0" applyNumberFormat="1" applyFont="1" applyFill="1" applyBorder="1" applyAlignment="1">
      <alignment horizontal="left" vertical="center" wrapText="1"/>
    </xf>
    <xf numFmtId="0" fontId="15" fillId="0" borderId="7" xfId="0" applyNumberFormat="1" applyFont="1" applyFill="1" applyBorder="1" applyAlignment="1">
      <alignment horizontal="left" vertical="center" wrapText="1"/>
    </xf>
    <xf numFmtId="0" fontId="15" fillId="0" borderId="6"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2" fillId="0" borderId="1" xfId="4"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1" fillId="0" borderId="6" xfId="0" applyFont="1" applyFill="1" applyBorder="1" applyAlignment="1">
      <alignment vertical="center" wrapText="1"/>
    </xf>
    <xf numFmtId="0" fontId="11" fillId="0" borderId="7" xfId="0" applyFont="1" applyFill="1" applyBorder="1" applyAlignment="1">
      <alignment vertical="center" wrapText="1"/>
    </xf>
    <xf numFmtId="0" fontId="11" fillId="0" borderId="6"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1" fillId="0" borderId="3" xfId="0" applyFont="1" applyFill="1" applyBorder="1" applyAlignment="1">
      <alignment vertical="center" wrapText="1"/>
    </xf>
    <xf numFmtId="0" fontId="11" fillId="0" borderId="8" xfId="0" applyFont="1" applyFill="1" applyBorder="1" applyAlignment="1">
      <alignment vertical="center" wrapText="1"/>
    </xf>
    <xf numFmtId="0" fontId="2" fillId="0" borderId="1" xfId="18" applyFont="1" applyFill="1" applyBorder="1" applyAlignment="1">
      <alignment horizontal="left" vertical="center" wrapText="1"/>
    </xf>
    <xf numFmtId="0" fontId="2" fillId="0" borderId="1" xfId="18"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1" xfId="0" applyFont="1" applyFill="1" applyBorder="1" applyAlignment="1">
      <alignment horizontal="left" vertical="center" wrapText="1"/>
    </xf>
    <xf numFmtId="0" fontId="2" fillId="0" borderId="1" xfId="24" applyFont="1" applyFill="1" applyBorder="1" applyAlignment="1">
      <alignment horizontal="center" vertical="center" wrapText="1"/>
    </xf>
    <xf numFmtId="0" fontId="15" fillId="0" borderId="1" xfId="4" applyFont="1" applyFill="1" applyBorder="1" applyAlignment="1">
      <alignment vertical="center" wrapText="1"/>
    </xf>
    <xf numFmtId="0" fontId="2" fillId="0" borderId="1" xfId="1" applyFont="1" applyFill="1" applyBorder="1" applyAlignment="1">
      <alignment horizontal="left" vertical="center" wrapText="1"/>
    </xf>
    <xf numFmtId="0" fontId="2" fillId="0" borderId="1" xfId="1" applyFont="1" applyFill="1" applyBorder="1" applyAlignment="1">
      <alignment horizontal="center" vertical="center" wrapText="1"/>
    </xf>
    <xf numFmtId="0" fontId="33" fillId="0" borderId="1" xfId="24" applyFont="1" applyFill="1" applyBorder="1" applyAlignment="1">
      <alignment horizontal="left" vertical="center" wrapText="1"/>
    </xf>
    <xf numFmtId="0" fontId="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29" fillId="0" borderId="1" xfId="0" applyFont="1" applyFill="1" applyBorder="1" applyAlignment="1">
      <alignment horizontal="left" vertical="center" wrapText="1"/>
    </xf>
    <xf numFmtId="0" fontId="29" fillId="0" borderId="6" xfId="0" applyFont="1" applyFill="1" applyBorder="1" applyAlignment="1">
      <alignment horizontal="left" vertical="center" wrapText="1"/>
    </xf>
    <xf numFmtId="0" fontId="29" fillId="0" borderId="5" xfId="0" applyFont="1" applyFill="1" applyBorder="1" applyAlignment="1">
      <alignment horizontal="left" vertical="center" wrapText="1"/>
    </xf>
    <xf numFmtId="0" fontId="2" fillId="2" borderId="1" xfId="24" applyFont="1" applyFill="1" applyBorder="1" applyAlignment="1">
      <alignment horizontal="center" vertical="center" wrapText="1"/>
    </xf>
    <xf numFmtId="0" fontId="18" fillId="6" borderId="1" xfId="0" applyFont="1" applyFill="1" applyBorder="1" applyAlignment="1">
      <alignment horizontal="left" vertical="center"/>
    </xf>
    <xf numFmtId="0" fontId="18" fillId="6" borderId="1" xfId="0" applyFont="1" applyFill="1" applyBorder="1" applyAlignment="1">
      <alignment horizontal="center" vertical="center"/>
    </xf>
    <xf numFmtId="0" fontId="19" fillId="6" borderId="1" xfId="0" applyFont="1" applyFill="1" applyBorder="1" applyAlignment="1">
      <alignment horizontal="left" vertical="center" wrapText="1"/>
    </xf>
    <xf numFmtId="0" fontId="19" fillId="6" borderId="1" xfId="0" applyFont="1" applyFill="1" applyBorder="1" applyAlignment="1">
      <alignment horizontal="center" vertical="center" wrapText="1"/>
    </xf>
    <xf numFmtId="0" fontId="23" fillId="6" borderId="1" xfId="0" applyFont="1" applyFill="1" applyBorder="1" applyAlignment="1">
      <alignment horizontal="left" vertical="center" wrapText="1"/>
    </xf>
    <xf numFmtId="0" fontId="23" fillId="6" borderId="1" xfId="0" applyFont="1" applyFill="1" applyBorder="1" applyAlignment="1">
      <alignment horizontal="center" vertical="center" wrapText="1"/>
    </xf>
    <xf numFmtId="0" fontId="24" fillId="0" borderId="1" xfId="0" applyFont="1" applyFill="1" applyBorder="1" applyAlignment="1">
      <alignment horizontal="left" vertical="center" wrapText="1"/>
    </xf>
    <xf numFmtId="0" fontId="24"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5"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6" fillId="0" borderId="5" xfId="0" applyNumberFormat="1" applyFont="1" applyFill="1" applyBorder="1" applyAlignment="1">
      <alignment horizontal="left" vertical="center" wrapText="1"/>
    </xf>
    <xf numFmtId="0" fontId="2" fillId="0" borderId="7"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9" fillId="0" borderId="1"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0" xfId="0" applyFont="1" applyFill="1" applyAlignment="1">
      <alignment horizontal="left" vertical="top" wrapText="1"/>
    </xf>
    <xf numFmtId="0" fontId="5" fillId="0" borderId="0" xfId="0" applyFont="1" applyFill="1" applyAlignment="1">
      <alignment horizontal="left" vertical="top"/>
    </xf>
  </cellXfs>
  <cellStyles count="27">
    <cellStyle name="_ET_STYLE_NoName_00_" xfId="2"/>
    <cellStyle name="0,0_x000d_&#10;NA_x000d_&#10;" xfId="3"/>
    <cellStyle name="40% - 强调文字颜色 4 3 2 4 2" xfId="8"/>
    <cellStyle name="60% - 强调文字颜色 4 2 3 3 2 2" xfId="5"/>
    <cellStyle name="60% - 强调文字颜色 4 2 3 3 2 2 2" xfId="9"/>
    <cellStyle name="常规" xfId="0" builtinId="0"/>
    <cellStyle name="常规 11" xfId="6"/>
    <cellStyle name="常规 13" xfId="11"/>
    <cellStyle name="常规 14 2 2 2 7" xfId="4"/>
    <cellStyle name="常规 14 2 2 2 7 2" xfId="1"/>
    <cellStyle name="常规 19" xfId="12"/>
    <cellStyle name="常规 2" xfId="14"/>
    <cellStyle name="常规 24" xfId="13"/>
    <cellStyle name="常规 29" xfId="15"/>
    <cellStyle name="常规 3" xfId="10"/>
    <cellStyle name="常规 4" xfId="16"/>
    <cellStyle name="常规 41" xfId="17"/>
    <cellStyle name="常规 5" xfId="18"/>
    <cellStyle name="常规 8" xfId="19"/>
    <cellStyle name="常规 9" xfId="20"/>
    <cellStyle name="常规 9 3 2" xfId="7"/>
    <cellStyle name="常规_Sheet1" xfId="21"/>
    <cellStyle name="常规_Sheet9" xfId="22"/>
    <cellStyle name="常规_精钢注塑理化生方案2013" xfId="23"/>
    <cellStyle name="常规_塑钢结构" xfId="24"/>
    <cellStyle name="常规_塑钢结构 2 2" xfId="25"/>
    <cellStyle name="样式 1" xfId="26"/>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132</xdr:row>
      <xdr:rowOff>0</xdr:rowOff>
    </xdr:from>
    <xdr:to>
      <xdr:col>0</xdr:col>
      <xdr:colOff>76835</xdr:colOff>
      <xdr:row>132</xdr:row>
      <xdr:rowOff>181610</xdr:rowOff>
    </xdr:to>
    <xdr:sp macro="" textlink="">
      <xdr:nvSpPr>
        <xdr:cNvPr id="2" name="Text Box 1045"/>
        <xdr:cNvSpPr txBox="1"/>
      </xdr:nvSpPr>
      <xdr:spPr>
        <a:xfrm>
          <a:off x="0" y="50292000"/>
          <a:ext cx="76835" cy="181610"/>
        </a:xfrm>
        <a:prstGeom prst="rect">
          <a:avLst/>
        </a:prstGeom>
        <a:noFill/>
        <a:ln w="9525">
          <a:noFill/>
        </a:ln>
      </xdr:spPr>
    </xdr:sp>
    <xdr:clientData/>
  </xdr:twoCellAnchor>
  <xdr:twoCellAnchor editAs="oneCell">
    <xdr:from>
      <xdr:col>0</xdr:col>
      <xdr:colOff>0</xdr:colOff>
      <xdr:row>132</xdr:row>
      <xdr:rowOff>0</xdr:rowOff>
    </xdr:from>
    <xdr:to>
      <xdr:col>0</xdr:col>
      <xdr:colOff>76835</xdr:colOff>
      <xdr:row>132</xdr:row>
      <xdr:rowOff>181610</xdr:rowOff>
    </xdr:to>
    <xdr:sp macro="" textlink="">
      <xdr:nvSpPr>
        <xdr:cNvPr id="3" name="Text Box 1045"/>
        <xdr:cNvSpPr txBox="1"/>
      </xdr:nvSpPr>
      <xdr:spPr>
        <a:xfrm>
          <a:off x="0" y="50292000"/>
          <a:ext cx="76835" cy="181610"/>
        </a:xfrm>
        <a:prstGeom prst="rect">
          <a:avLst/>
        </a:prstGeom>
        <a:noFill/>
        <a:ln w="9525">
          <a:noFill/>
        </a:ln>
      </xdr:spPr>
    </xdr:sp>
    <xdr:clientData/>
  </xdr:twoCellAnchor>
  <xdr:twoCellAnchor editAs="oneCell">
    <xdr:from>
      <xdr:col>0</xdr:col>
      <xdr:colOff>0</xdr:colOff>
      <xdr:row>132</xdr:row>
      <xdr:rowOff>0</xdr:rowOff>
    </xdr:from>
    <xdr:to>
      <xdr:col>0</xdr:col>
      <xdr:colOff>76200</xdr:colOff>
      <xdr:row>132</xdr:row>
      <xdr:rowOff>181610</xdr:rowOff>
    </xdr:to>
    <xdr:sp macro="" textlink="">
      <xdr:nvSpPr>
        <xdr:cNvPr id="4" name="Text Box 1045"/>
        <xdr:cNvSpPr txBox="1"/>
      </xdr:nvSpPr>
      <xdr:spPr>
        <a:xfrm>
          <a:off x="0" y="50292000"/>
          <a:ext cx="76200" cy="181610"/>
        </a:xfrm>
        <a:prstGeom prst="rect">
          <a:avLst/>
        </a:prstGeom>
        <a:noFill/>
        <a:ln w="9525">
          <a:noFill/>
        </a:ln>
      </xdr:spPr>
    </xdr:sp>
    <xdr:clientData/>
  </xdr:twoCellAnchor>
  <xdr:twoCellAnchor editAs="oneCell">
    <xdr:from>
      <xdr:col>0</xdr:col>
      <xdr:colOff>0</xdr:colOff>
      <xdr:row>132</xdr:row>
      <xdr:rowOff>0</xdr:rowOff>
    </xdr:from>
    <xdr:to>
      <xdr:col>0</xdr:col>
      <xdr:colOff>76835</xdr:colOff>
      <xdr:row>132</xdr:row>
      <xdr:rowOff>181610</xdr:rowOff>
    </xdr:to>
    <xdr:sp macro="" textlink="">
      <xdr:nvSpPr>
        <xdr:cNvPr id="5" name="Text Box 1045"/>
        <xdr:cNvSpPr txBox="1"/>
      </xdr:nvSpPr>
      <xdr:spPr>
        <a:xfrm>
          <a:off x="0" y="50292000"/>
          <a:ext cx="76835" cy="181610"/>
        </a:xfrm>
        <a:prstGeom prst="rect">
          <a:avLst/>
        </a:prstGeom>
        <a:noFill/>
        <a:ln w="9525">
          <a:noFill/>
        </a:ln>
      </xdr:spPr>
    </xdr:sp>
    <xdr:clientData/>
  </xdr:twoCellAnchor>
  <xdr:twoCellAnchor editAs="oneCell">
    <xdr:from>
      <xdr:col>0</xdr:col>
      <xdr:colOff>0</xdr:colOff>
      <xdr:row>132</xdr:row>
      <xdr:rowOff>0</xdr:rowOff>
    </xdr:from>
    <xdr:to>
      <xdr:col>0</xdr:col>
      <xdr:colOff>76200</xdr:colOff>
      <xdr:row>132</xdr:row>
      <xdr:rowOff>181610</xdr:rowOff>
    </xdr:to>
    <xdr:sp macro="" textlink="">
      <xdr:nvSpPr>
        <xdr:cNvPr id="6" name="Text Box 1045"/>
        <xdr:cNvSpPr txBox="1"/>
      </xdr:nvSpPr>
      <xdr:spPr>
        <a:xfrm>
          <a:off x="0" y="50292000"/>
          <a:ext cx="76200" cy="181610"/>
        </a:xfrm>
        <a:prstGeom prst="rect">
          <a:avLst/>
        </a:prstGeom>
        <a:noFill/>
        <a:ln w="9525">
          <a:noFill/>
        </a:ln>
      </xdr:spPr>
    </xdr:sp>
    <xdr:clientData/>
  </xdr:twoCellAnchor>
  <xdr:twoCellAnchor editAs="oneCell">
    <xdr:from>
      <xdr:col>0</xdr:col>
      <xdr:colOff>0</xdr:colOff>
      <xdr:row>132</xdr:row>
      <xdr:rowOff>0</xdr:rowOff>
    </xdr:from>
    <xdr:to>
      <xdr:col>0</xdr:col>
      <xdr:colOff>76200</xdr:colOff>
      <xdr:row>132</xdr:row>
      <xdr:rowOff>181610</xdr:rowOff>
    </xdr:to>
    <xdr:sp macro="" textlink="">
      <xdr:nvSpPr>
        <xdr:cNvPr id="7" name="Text Box 1045"/>
        <xdr:cNvSpPr txBox="1"/>
      </xdr:nvSpPr>
      <xdr:spPr>
        <a:xfrm>
          <a:off x="0" y="50292000"/>
          <a:ext cx="76200" cy="181610"/>
        </a:xfrm>
        <a:prstGeom prst="rect">
          <a:avLst/>
        </a:prstGeom>
        <a:noFill/>
        <a:ln w="9525">
          <a:noFill/>
        </a:ln>
      </xdr:spPr>
    </xdr:sp>
    <xdr:clientData/>
  </xdr:twoCellAnchor>
  <xdr:twoCellAnchor editAs="oneCell">
    <xdr:from>
      <xdr:col>0</xdr:col>
      <xdr:colOff>0</xdr:colOff>
      <xdr:row>132</xdr:row>
      <xdr:rowOff>0</xdr:rowOff>
    </xdr:from>
    <xdr:to>
      <xdr:col>0</xdr:col>
      <xdr:colOff>76835</xdr:colOff>
      <xdr:row>132</xdr:row>
      <xdr:rowOff>181610</xdr:rowOff>
    </xdr:to>
    <xdr:sp macro="" textlink="">
      <xdr:nvSpPr>
        <xdr:cNvPr id="8" name="Text Box 1045"/>
        <xdr:cNvSpPr txBox="1"/>
      </xdr:nvSpPr>
      <xdr:spPr>
        <a:xfrm>
          <a:off x="0" y="50292000"/>
          <a:ext cx="76835" cy="181610"/>
        </a:xfrm>
        <a:prstGeom prst="rect">
          <a:avLst/>
        </a:prstGeom>
        <a:noFill/>
        <a:ln w="9525">
          <a:noFill/>
        </a:ln>
      </xdr:spPr>
    </xdr:sp>
    <xdr:clientData/>
  </xdr:twoCellAnchor>
  <xdr:twoCellAnchor editAs="oneCell">
    <xdr:from>
      <xdr:col>0</xdr:col>
      <xdr:colOff>0</xdr:colOff>
      <xdr:row>132</xdr:row>
      <xdr:rowOff>0</xdr:rowOff>
    </xdr:from>
    <xdr:to>
      <xdr:col>0</xdr:col>
      <xdr:colOff>76835</xdr:colOff>
      <xdr:row>132</xdr:row>
      <xdr:rowOff>181610</xdr:rowOff>
    </xdr:to>
    <xdr:sp macro="" textlink="">
      <xdr:nvSpPr>
        <xdr:cNvPr id="9" name="Text Box 1045"/>
        <xdr:cNvSpPr txBox="1"/>
      </xdr:nvSpPr>
      <xdr:spPr>
        <a:xfrm>
          <a:off x="0" y="50292000"/>
          <a:ext cx="76835" cy="181610"/>
        </a:xfrm>
        <a:prstGeom prst="rect">
          <a:avLst/>
        </a:prstGeom>
        <a:noFill/>
        <a:ln w="9525">
          <a:noFill/>
        </a:ln>
      </xdr:spPr>
    </xdr:sp>
    <xdr:clientData/>
  </xdr:twoCellAnchor>
  <xdr:twoCellAnchor editAs="oneCell">
    <xdr:from>
      <xdr:col>0</xdr:col>
      <xdr:colOff>0</xdr:colOff>
      <xdr:row>132</xdr:row>
      <xdr:rowOff>0</xdr:rowOff>
    </xdr:from>
    <xdr:to>
      <xdr:col>0</xdr:col>
      <xdr:colOff>76200</xdr:colOff>
      <xdr:row>132</xdr:row>
      <xdr:rowOff>181610</xdr:rowOff>
    </xdr:to>
    <xdr:sp macro="" textlink="">
      <xdr:nvSpPr>
        <xdr:cNvPr id="10" name="Text Box 1045"/>
        <xdr:cNvSpPr txBox="1"/>
      </xdr:nvSpPr>
      <xdr:spPr>
        <a:xfrm>
          <a:off x="0" y="50292000"/>
          <a:ext cx="76200" cy="181610"/>
        </a:xfrm>
        <a:prstGeom prst="rect">
          <a:avLst/>
        </a:prstGeom>
        <a:noFill/>
        <a:ln w="9525">
          <a:noFill/>
        </a:ln>
      </xdr:spPr>
    </xdr:sp>
    <xdr:clientData/>
  </xdr:twoCellAnchor>
  <xdr:twoCellAnchor editAs="oneCell">
    <xdr:from>
      <xdr:col>0</xdr:col>
      <xdr:colOff>0</xdr:colOff>
      <xdr:row>132</xdr:row>
      <xdr:rowOff>0</xdr:rowOff>
    </xdr:from>
    <xdr:to>
      <xdr:col>0</xdr:col>
      <xdr:colOff>76835</xdr:colOff>
      <xdr:row>132</xdr:row>
      <xdr:rowOff>181610</xdr:rowOff>
    </xdr:to>
    <xdr:sp macro="" textlink="">
      <xdr:nvSpPr>
        <xdr:cNvPr id="11" name="Text Box 1045"/>
        <xdr:cNvSpPr txBox="1"/>
      </xdr:nvSpPr>
      <xdr:spPr>
        <a:xfrm>
          <a:off x="0" y="50292000"/>
          <a:ext cx="76835" cy="181610"/>
        </a:xfrm>
        <a:prstGeom prst="rect">
          <a:avLst/>
        </a:prstGeom>
        <a:noFill/>
        <a:ln w="9525">
          <a:noFill/>
        </a:ln>
      </xdr:spPr>
    </xdr:sp>
    <xdr:clientData/>
  </xdr:twoCellAnchor>
  <xdr:twoCellAnchor editAs="oneCell">
    <xdr:from>
      <xdr:col>0</xdr:col>
      <xdr:colOff>0</xdr:colOff>
      <xdr:row>132</xdr:row>
      <xdr:rowOff>0</xdr:rowOff>
    </xdr:from>
    <xdr:to>
      <xdr:col>0</xdr:col>
      <xdr:colOff>76200</xdr:colOff>
      <xdr:row>132</xdr:row>
      <xdr:rowOff>181610</xdr:rowOff>
    </xdr:to>
    <xdr:sp macro="" textlink="">
      <xdr:nvSpPr>
        <xdr:cNvPr id="12" name="Text Box 1045"/>
        <xdr:cNvSpPr txBox="1"/>
      </xdr:nvSpPr>
      <xdr:spPr>
        <a:xfrm>
          <a:off x="0" y="50292000"/>
          <a:ext cx="76200" cy="181610"/>
        </a:xfrm>
        <a:prstGeom prst="rect">
          <a:avLst/>
        </a:prstGeom>
        <a:noFill/>
        <a:ln w="9525">
          <a:noFill/>
        </a:ln>
      </xdr:spPr>
    </xdr:sp>
    <xdr:clientData/>
  </xdr:twoCellAnchor>
  <xdr:twoCellAnchor editAs="oneCell">
    <xdr:from>
      <xdr:col>0</xdr:col>
      <xdr:colOff>0</xdr:colOff>
      <xdr:row>132</xdr:row>
      <xdr:rowOff>0</xdr:rowOff>
    </xdr:from>
    <xdr:to>
      <xdr:col>0</xdr:col>
      <xdr:colOff>76200</xdr:colOff>
      <xdr:row>132</xdr:row>
      <xdr:rowOff>181610</xdr:rowOff>
    </xdr:to>
    <xdr:sp macro="" textlink="">
      <xdr:nvSpPr>
        <xdr:cNvPr id="13" name="Text Box 1045"/>
        <xdr:cNvSpPr txBox="1"/>
      </xdr:nvSpPr>
      <xdr:spPr>
        <a:xfrm>
          <a:off x="0" y="50292000"/>
          <a:ext cx="76200" cy="181610"/>
        </a:xfrm>
        <a:prstGeom prst="rect">
          <a:avLst/>
        </a:prstGeom>
        <a:noFill/>
        <a:ln w="9525">
          <a:noFill/>
        </a:ln>
      </xdr:spPr>
    </xdr:sp>
    <xdr:clientData/>
  </xdr:twoCellAnchor>
  <xdr:twoCellAnchor editAs="oneCell">
    <xdr:from>
      <xdr:col>0</xdr:col>
      <xdr:colOff>0</xdr:colOff>
      <xdr:row>132</xdr:row>
      <xdr:rowOff>0</xdr:rowOff>
    </xdr:from>
    <xdr:to>
      <xdr:col>0</xdr:col>
      <xdr:colOff>76835</xdr:colOff>
      <xdr:row>132</xdr:row>
      <xdr:rowOff>181610</xdr:rowOff>
    </xdr:to>
    <xdr:sp macro="" textlink="">
      <xdr:nvSpPr>
        <xdr:cNvPr id="14" name="Text Box 1045"/>
        <xdr:cNvSpPr txBox="1"/>
      </xdr:nvSpPr>
      <xdr:spPr>
        <a:xfrm>
          <a:off x="0" y="50292000"/>
          <a:ext cx="76835" cy="181610"/>
        </a:xfrm>
        <a:prstGeom prst="rect">
          <a:avLst/>
        </a:prstGeom>
        <a:noFill/>
        <a:ln w="9525">
          <a:noFill/>
        </a:ln>
      </xdr:spPr>
    </xdr:sp>
    <xdr:clientData/>
  </xdr:twoCellAnchor>
  <xdr:twoCellAnchor editAs="oneCell">
    <xdr:from>
      <xdr:col>0</xdr:col>
      <xdr:colOff>0</xdr:colOff>
      <xdr:row>132</xdr:row>
      <xdr:rowOff>0</xdr:rowOff>
    </xdr:from>
    <xdr:to>
      <xdr:col>0</xdr:col>
      <xdr:colOff>76835</xdr:colOff>
      <xdr:row>132</xdr:row>
      <xdr:rowOff>181610</xdr:rowOff>
    </xdr:to>
    <xdr:sp macro="" textlink="">
      <xdr:nvSpPr>
        <xdr:cNvPr id="15" name="Text Box 1045"/>
        <xdr:cNvSpPr txBox="1"/>
      </xdr:nvSpPr>
      <xdr:spPr>
        <a:xfrm>
          <a:off x="0" y="50292000"/>
          <a:ext cx="76835" cy="181610"/>
        </a:xfrm>
        <a:prstGeom prst="rect">
          <a:avLst/>
        </a:prstGeom>
        <a:noFill/>
        <a:ln w="9525">
          <a:noFill/>
        </a:ln>
      </xdr:spPr>
    </xdr:sp>
    <xdr:clientData/>
  </xdr:twoCellAnchor>
  <xdr:twoCellAnchor editAs="oneCell">
    <xdr:from>
      <xdr:col>0</xdr:col>
      <xdr:colOff>0</xdr:colOff>
      <xdr:row>132</xdr:row>
      <xdr:rowOff>0</xdr:rowOff>
    </xdr:from>
    <xdr:to>
      <xdr:col>0</xdr:col>
      <xdr:colOff>76200</xdr:colOff>
      <xdr:row>132</xdr:row>
      <xdr:rowOff>181610</xdr:rowOff>
    </xdr:to>
    <xdr:sp macro="" textlink="">
      <xdr:nvSpPr>
        <xdr:cNvPr id="16" name="Text Box 1045"/>
        <xdr:cNvSpPr txBox="1"/>
      </xdr:nvSpPr>
      <xdr:spPr>
        <a:xfrm>
          <a:off x="0" y="50292000"/>
          <a:ext cx="76200" cy="181610"/>
        </a:xfrm>
        <a:prstGeom prst="rect">
          <a:avLst/>
        </a:prstGeom>
        <a:noFill/>
        <a:ln w="9525">
          <a:noFill/>
        </a:ln>
      </xdr:spPr>
    </xdr:sp>
    <xdr:clientData/>
  </xdr:twoCellAnchor>
  <xdr:twoCellAnchor editAs="oneCell">
    <xdr:from>
      <xdr:col>0</xdr:col>
      <xdr:colOff>0</xdr:colOff>
      <xdr:row>132</xdr:row>
      <xdr:rowOff>0</xdr:rowOff>
    </xdr:from>
    <xdr:to>
      <xdr:col>0</xdr:col>
      <xdr:colOff>76835</xdr:colOff>
      <xdr:row>132</xdr:row>
      <xdr:rowOff>181610</xdr:rowOff>
    </xdr:to>
    <xdr:sp macro="" textlink="">
      <xdr:nvSpPr>
        <xdr:cNvPr id="17" name="Text Box 1045"/>
        <xdr:cNvSpPr txBox="1"/>
      </xdr:nvSpPr>
      <xdr:spPr>
        <a:xfrm>
          <a:off x="0" y="50292000"/>
          <a:ext cx="76835" cy="181610"/>
        </a:xfrm>
        <a:prstGeom prst="rect">
          <a:avLst/>
        </a:prstGeom>
        <a:noFill/>
        <a:ln w="9525">
          <a:noFill/>
        </a:ln>
      </xdr:spPr>
    </xdr:sp>
    <xdr:clientData/>
  </xdr:twoCellAnchor>
  <xdr:twoCellAnchor editAs="oneCell">
    <xdr:from>
      <xdr:col>0</xdr:col>
      <xdr:colOff>0</xdr:colOff>
      <xdr:row>132</xdr:row>
      <xdr:rowOff>0</xdr:rowOff>
    </xdr:from>
    <xdr:to>
      <xdr:col>0</xdr:col>
      <xdr:colOff>76200</xdr:colOff>
      <xdr:row>132</xdr:row>
      <xdr:rowOff>181610</xdr:rowOff>
    </xdr:to>
    <xdr:sp macro="" textlink="">
      <xdr:nvSpPr>
        <xdr:cNvPr id="18" name="Text Box 1045"/>
        <xdr:cNvSpPr txBox="1"/>
      </xdr:nvSpPr>
      <xdr:spPr>
        <a:xfrm>
          <a:off x="0" y="50292000"/>
          <a:ext cx="76200" cy="181610"/>
        </a:xfrm>
        <a:prstGeom prst="rect">
          <a:avLst/>
        </a:prstGeom>
        <a:noFill/>
        <a:ln w="9525">
          <a:noFill/>
        </a:ln>
      </xdr:spPr>
    </xdr:sp>
    <xdr:clientData/>
  </xdr:twoCellAnchor>
  <xdr:twoCellAnchor editAs="oneCell">
    <xdr:from>
      <xdr:col>0</xdr:col>
      <xdr:colOff>0</xdr:colOff>
      <xdr:row>132</xdr:row>
      <xdr:rowOff>0</xdr:rowOff>
    </xdr:from>
    <xdr:to>
      <xdr:col>0</xdr:col>
      <xdr:colOff>76200</xdr:colOff>
      <xdr:row>132</xdr:row>
      <xdr:rowOff>181610</xdr:rowOff>
    </xdr:to>
    <xdr:sp macro="" textlink="">
      <xdr:nvSpPr>
        <xdr:cNvPr id="19" name="Text Box 1045"/>
        <xdr:cNvSpPr txBox="1"/>
      </xdr:nvSpPr>
      <xdr:spPr>
        <a:xfrm>
          <a:off x="0" y="50292000"/>
          <a:ext cx="76200" cy="181610"/>
        </a:xfrm>
        <a:prstGeom prst="rect">
          <a:avLst/>
        </a:prstGeom>
        <a:noFill/>
        <a:ln w="9525">
          <a:noFill/>
        </a:ln>
      </xdr:spPr>
    </xdr:sp>
    <xdr:clientData/>
  </xdr:twoCellAnchor>
  <xdr:twoCellAnchor editAs="oneCell">
    <xdr:from>
      <xdr:col>3</xdr:col>
      <xdr:colOff>0</xdr:colOff>
      <xdr:row>132</xdr:row>
      <xdr:rowOff>0</xdr:rowOff>
    </xdr:from>
    <xdr:to>
      <xdr:col>3</xdr:col>
      <xdr:colOff>78740</xdr:colOff>
      <xdr:row>132</xdr:row>
      <xdr:rowOff>181610</xdr:rowOff>
    </xdr:to>
    <xdr:sp macro="" textlink="">
      <xdr:nvSpPr>
        <xdr:cNvPr id="20" name="Text Box 1045"/>
        <xdr:cNvSpPr txBox="1"/>
      </xdr:nvSpPr>
      <xdr:spPr>
        <a:xfrm>
          <a:off x="1851660" y="50292000"/>
          <a:ext cx="78740" cy="181610"/>
        </a:xfrm>
        <a:prstGeom prst="rect">
          <a:avLst/>
        </a:prstGeom>
        <a:noFill/>
        <a:ln w="9525">
          <a:noFill/>
        </a:ln>
      </xdr:spPr>
    </xdr:sp>
    <xdr:clientData/>
  </xdr:twoCellAnchor>
  <xdr:twoCellAnchor editAs="oneCell">
    <xdr:from>
      <xdr:col>3</xdr:col>
      <xdr:colOff>0</xdr:colOff>
      <xdr:row>132</xdr:row>
      <xdr:rowOff>0</xdr:rowOff>
    </xdr:from>
    <xdr:to>
      <xdr:col>3</xdr:col>
      <xdr:colOff>78740</xdr:colOff>
      <xdr:row>132</xdr:row>
      <xdr:rowOff>181610</xdr:rowOff>
    </xdr:to>
    <xdr:sp macro="" textlink="">
      <xdr:nvSpPr>
        <xdr:cNvPr id="21" name="Text Box 1045"/>
        <xdr:cNvSpPr txBox="1"/>
      </xdr:nvSpPr>
      <xdr:spPr>
        <a:xfrm>
          <a:off x="1851660" y="50292000"/>
          <a:ext cx="78740" cy="181610"/>
        </a:xfrm>
        <a:prstGeom prst="rect">
          <a:avLst/>
        </a:prstGeom>
        <a:noFill/>
        <a:ln w="9525">
          <a:noFill/>
        </a:ln>
      </xdr:spPr>
    </xdr:sp>
    <xdr:clientData/>
  </xdr:twoCellAnchor>
  <xdr:twoCellAnchor editAs="oneCell">
    <xdr:from>
      <xdr:col>3</xdr:col>
      <xdr:colOff>0</xdr:colOff>
      <xdr:row>132</xdr:row>
      <xdr:rowOff>0</xdr:rowOff>
    </xdr:from>
    <xdr:to>
      <xdr:col>3</xdr:col>
      <xdr:colOff>78740</xdr:colOff>
      <xdr:row>132</xdr:row>
      <xdr:rowOff>181610</xdr:rowOff>
    </xdr:to>
    <xdr:sp macro="" textlink="">
      <xdr:nvSpPr>
        <xdr:cNvPr id="22" name="Text Box 1045"/>
        <xdr:cNvSpPr txBox="1"/>
      </xdr:nvSpPr>
      <xdr:spPr>
        <a:xfrm>
          <a:off x="1851660" y="50292000"/>
          <a:ext cx="78740" cy="181610"/>
        </a:xfrm>
        <a:prstGeom prst="rect">
          <a:avLst/>
        </a:prstGeom>
        <a:noFill/>
        <a:ln w="9525">
          <a:noFill/>
        </a:ln>
      </xdr:spPr>
    </xdr:sp>
    <xdr:clientData/>
  </xdr:twoCellAnchor>
  <xdr:twoCellAnchor editAs="oneCell">
    <xdr:from>
      <xdr:col>3</xdr:col>
      <xdr:colOff>0</xdr:colOff>
      <xdr:row>132</xdr:row>
      <xdr:rowOff>0</xdr:rowOff>
    </xdr:from>
    <xdr:to>
      <xdr:col>3</xdr:col>
      <xdr:colOff>78740</xdr:colOff>
      <xdr:row>132</xdr:row>
      <xdr:rowOff>181610</xdr:rowOff>
    </xdr:to>
    <xdr:sp macro="" textlink="">
      <xdr:nvSpPr>
        <xdr:cNvPr id="23" name="Text Box 1045"/>
        <xdr:cNvSpPr txBox="1"/>
      </xdr:nvSpPr>
      <xdr:spPr>
        <a:xfrm>
          <a:off x="1851660" y="50292000"/>
          <a:ext cx="78740" cy="181610"/>
        </a:xfrm>
        <a:prstGeom prst="rect">
          <a:avLst/>
        </a:prstGeom>
        <a:noFill/>
        <a:ln w="9525">
          <a:noFill/>
        </a:ln>
      </xdr:spPr>
    </xdr:sp>
    <xdr:clientData/>
  </xdr:twoCellAnchor>
  <xdr:twoCellAnchor editAs="oneCell">
    <xdr:from>
      <xdr:col>3</xdr:col>
      <xdr:colOff>0</xdr:colOff>
      <xdr:row>132</xdr:row>
      <xdr:rowOff>0</xdr:rowOff>
    </xdr:from>
    <xdr:to>
      <xdr:col>3</xdr:col>
      <xdr:colOff>78740</xdr:colOff>
      <xdr:row>132</xdr:row>
      <xdr:rowOff>181610</xdr:rowOff>
    </xdr:to>
    <xdr:sp macro="" textlink="">
      <xdr:nvSpPr>
        <xdr:cNvPr id="24" name="Text Box 1045"/>
        <xdr:cNvSpPr txBox="1"/>
      </xdr:nvSpPr>
      <xdr:spPr>
        <a:xfrm>
          <a:off x="1851660" y="50292000"/>
          <a:ext cx="78740" cy="181610"/>
        </a:xfrm>
        <a:prstGeom prst="rect">
          <a:avLst/>
        </a:prstGeom>
        <a:noFill/>
        <a:ln w="9525">
          <a:noFill/>
        </a:ln>
      </xdr:spPr>
    </xdr:sp>
    <xdr:clientData/>
  </xdr:twoCellAnchor>
  <xdr:twoCellAnchor editAs="oneCell">
    <xdr:from>
      <xdr:col>3</xdr:col>
      <xdr:colOff>0</xdr:colOff>
      <xdr:row>132</xdr:row>
      <xdr:rowOff>0</xdr:rowOff>
    </xdr:from>
    <xdr:to>
      <xdr:col>3</xdr:col>
      <xdr:colOff>78740</xdr:colOff>
      <xdr:row>132</xdr:row>
      <xdr:rowOff>181610</xdr:rowOff>
    </xdr:to>
    <xdr:sp macro="" textlink="">
      <xdr:nvSpPr>
        <xdr:cNvPr id="25" name="Text Box 1045"/>
        <xdr:cNvSpPr txBox="1"/>
      </xdr:nvSpPr>
      <xdr:spPr>
        <a:xfrm>
          <a:off x="1851660" y="50292000"/>
          <a:ext cx="78740" cy="181610"/>
        </a:xfrm>
        <a:prstGeom prst="rect">
          <a:avLst/>
        </a:prstGeom>
        <a:noFill/>
        <a:ln w="9525">
          <a:noFill/>
        </a:ln>
      </xdr:spPr>
    </xdr:sp>
    <xdr:clientData/>
  </xdr:twoCellAnchor>
  <xdr:twoCellAnchor editAs="oneCell">
    <xdr:from>
      <xdr:col>0</xdr:col>
      <xdr:colOff>0</xdr:colOff>
      <xdr:row>131</xdr:row>
      <xdr:rowOff>0</xdr:rowOff>
    </xdr:from>
    <xdr:to>
      <xdr:col>0</xdr:col>
      <xdr:colOff>76835</xdr:colOff>
      <xdr:row>131</xdr:row>
      <xdr:rowOff>181610</xdr:rowOff>
    </xdr:to>
    <xdr:sp macro="" textlink="">
      <xdr:nvSpPr>
        <xdr:cNvPr id="26" name="Text Box 1045"/>
        <xdr:cNvSpPr txBox="1"/>
      </xdr:nvSpPr>
      <xdr:spPr>
        <a:xfrm>
          <a:off x="0" y="49911000"/>
          <a:ext cx="76835" cy="181610"/>
        </a:xfrm>
        <a:prstGeom prst="rect">
          <a:avLst/>
        </a:prstGeom>
        <a:noFill/>
        <a:ln w="9525">
          <a:noFill/>
        </a:ln>
      </xdr:spPr>
    </xdr:sp>
    <xdr:clientData/>
  </xdr:twoCellAnchor>
  <xdr:twoCellAnchor editAs="oneCell">
    <xdr:from>
      <xdr:col>0</xdr:col>
      <xdr:colOff>0</xdr:colOff>
      <xdr:row>131</xdr:row>
      <xdr:rowOff>0</xdr:rowOff>
    </xdr:from>
    <xdr:to>
      <xdr:col>0</xdr:col>
      <xdr:colOff>76835</xdr:colOff>
      <xdr:row>131</xdr:row>
      <xdr:rowOff>181610</xdr:rowOff>
    </xdr:to>
    <xdr:sp macro="" textlink="">
      <xdr:nvSpPr>
        <xdr:cNvPr id="27" name="Text Box 1045"/>
        <xdr:cNvSpPr txBox="1"/>
      </xdr:nvSpPr>
      <xdr:spPr>
        <a:xfrm>
          <a:off x="0" y="49911000"/>
          <a:ext cx="76835" cy="181610"/>
        </a:xfrm>
        <a:prstGeom prst="rect">
          <a:avLst/>
        </a:prstGeom>
        <a:noFill/>
        <a:ln w="9525">
          <a:noFill/>
        </a:ln>
      </xdr:spPr>
    </xdr:sp>
    <xdr:clientData/>
  </xdr:twoCellAnchor>
  <xdr:twoCellAnchor editAs="oneCell">
    <xdr:from>
      <xdr:col>0</xdr:col>
      <xdr:colOff>0</xdr:colOff>
      <xdr:row>131</xdr:row>
      <xdr:rowOff>0</xdr:rowOff>
    </xdr:from>
    <xdr:to>
      <xdr:col>0</xdr:col>
      <xdr:colOff>76200</xdr:colOff>
      <xdr:row>131</xdr:row>
      <xdr:rowOff>181610</xdr:rowOff>
    </xdr:to>
    <xdr:sp macro="" textlink="">
      <xdr:nvSpPr>
        <xdr:cNvPr id="28" name="Text Box 1045"/>
        <xdr:cNvSpPr txBox="1"/>
      </xdr:nvSpPr>
      <xdr:spPr>
        <a:xfrm>
          <a:off x="0" y="49911000"/>
          <a:ext cx="76200" cy="181610"/>
        </a:xfrm>
        <a:prstGeom prst="rect">
          <a:avLst/>
        </a:prstGeom>
        <a:noFill/>
        <a:ln w="9525">
          <a:noFill/>
        </a:ln>
      </xdr:spPr>
    </xdr:sp>
    <xdr:clientData/>
  </xdr:twoCellAnchor>
  <xdr:twoCellAnchor editAs="oneCell">
    <xdr:from>
      <xdr:col>0</xdr:col>
      <xdr:colOff>0</xdr:colOff>
      <xdr:row>131</xdr:row>
      <xdr:rowOff>0</xdr:rowOff>
    </xdr:from>
    <xdr:to>
      <xdr:col>0</xdr:col>
      <xdr:colOff>76835</xdr:colOff>
      <xdr:row>131</xdr:row>
      <xdr:rowOff>181610</xdr:rowOff>
    </xdr:to>
    <xdr:sp macro="" textlink="">
      <xdr:nvSpPr>
        <xdr:cNvPr id="29" name="Text Box 1045"/>
        <xdr:cNvSpPr txBox="1"/>
      </xdr:nvSpPr>
      <xdr:spPr>
        <a:xfrm>
          <a:off x="0" y="49911000"/>
          <a:ext cx="76835" cy="181610"/>
        </a:xfrm>
        <a:prstGeom prst="rect">
          <a:avLst/>
        </a:prstGeom>
        <a:noFill/>
        <a:ln w="9525">
          <a:noFill/>
        </a:ln>
      </xdr:spPr>
    </xdr:sp>
    <xdr:clientData/>
  </xdr:twoCellAnchor>
  <xdr:twoCellAnchor editAs="oneCell">
    <xdr:from>
      <xdr:col>0</xdr:col>
      <xdr:colOff>0</xdr:colOff>
      <xdr:row>131</xdr:row>
      <xdr:rowOff>0</xdr:rowOff>
    </xdr:from>
    <xdr:to>
      <xdr:col>0</xdr:col>
      <xdr:colOff>76200</xdr:colOff>
      <xdr:row>131</xdr:row>
      <xdr:rowOff>181610</xdr:rowOff>
    </xdr:to>
    <xdr:sp macro="" textlink="">
      <xdr:nvSpPr>
        <xdr:cNvPr id="30" name="Text Box 1045"/>
        <xdr:cNvSpPr txBox="1"/>
      </xdr:nvSpPr>
      <xdr:spPr>
        <a:xfrm>
          <a:off x="0" y="49911000"/>
          <a:ext cx="76200" cy="181610"/>
        </a:xfrm>
        <a:prstGeom prst="rect">
          <a:avLst/>
        </a:prstGeom>
        <a:noFill/>
        <a:ln w="9525">
          <a:noFill/>
        </a:ln>
      </xdr:spPr>
    </xdr:sp>
    <xdr:clientData/>
  </xdr:twoCellAnchor>
  <xdr:twoCellAnchor editAs="oneCell">
    <xdr:from>
      <xdr:col>0</xdr:col>
      <xdr:colOff>0</xdr:colOff>
      <xdr:row>131</xdr:row>
      <xdr:rowOff>0</xdr:rowOff>
    </xdr:from>
    <xdr:to>
      <xdr:col>0</xdr:col>
      <xdr:colOff>76200</xdr:colOff>
      <xdr:row>131</xdr:row>
      <xdr:rowOff>181610</xdr:rowOff>
    </xdr:to>
    <xdr:sp macro="" textlink="">
      <xdr:nvSpPr>
        <xdr:cNvPr id="31" name="Text Box 1045"/>
        <xdr:cNvSpPr txBox="1"/>
      </xdr:nvSpPr>
      <xdr:spPr>
        <a:xfrm>
          <a:off x="0" y="49911000"/>
          <a:ext cx="76200" cy="181610"/>
        </a:xfrm>
        <a:prstGeom prst="rect">
          <a:avLst/>
        </a:prstGeom>
        <a:noFill/>
        <a:ln w="9525">
          <a:noFill/>
        </a:ln>
      </xdr:spPr>
    </xdr:sp>
    <xdr:clientData/>
  </xdr:twoCellAnchor>
  <xdr:twoCellAnchor editAs="oneCell">
    <xdr:from>
      <xdr:col>0</xdr:col>
      <xdr:colOff>0</xdr:colOff>
      <xdr:row>131</xdr:row>
      <xdr:rowOff>0</xdr:rowOff>
    </xdr:from>
    <xdr:to>
      <xdr:col>0</xdr:col>
      <xdr:colOff>76835</xdr:colOff>
      <xdr:row>131</xdr:row>
      <xdr:rowOff>181610</xdr:rowOff>
    </xdr:to>
    <xdr:sp macro="" textlink="">
      <xdr:nvSpPr>
        <xdr:cNvPr id="32" name="Text Box 1045"/>
        <xdr:cNvSpPr txBox="1"/>
      </xdr:nvSpPr>
      <xdr:spPr>
        <a:xfrm>
          <a:off x="0" y="49911000"/>
          <a:ext cx="76835" cy="181610"/>
        </a:xfrm>
        <a:prstGeom prst="rect">
          <a:avLst/>
        </a:prstGeom>
        <a:noFill/>
        <a:ln w="9525">
          <a:noFill/>
        </a:ln>
      </xdr:spPr>
    </xdr:sp>
    <xdr:clientData/>
  </xdr:twoCellAnchor>
  <xdr:twoCellAnchor editAs="oneCell">
    <xdr:from>
      <xdr:col>0</xdr:col>
      <xdr:colOff>0</xdr:colOff>
      <xdr:row>131</xdr:row>
      <xdr:rowOff>0</xdr:rowOff>
    </xdr:from>
    <xdr:to>
      <xdr:col>0</xdr:col>
      <xdr:colOff>76835</xdr:colOff>
      <xdr:row>131</xdr:row>
      <xdr:rowOff>181610</xdr:rowOff>
    </xdr:to>
    <xdr:sp macro="" textlink="">
      <xdr:nvSpPr>
        <xdr:cNvPr id="33" name="Text Box 1045"/>
        <xdr:cNvSpPr txBox="1"/>
      </xdr:nvSpPr>
      <xdr:spPr>
        <a:xfrm>
          <a:off x="0" y="49911000"/>
          <a:ext cx="76835" cy="181610"/>
        </a:xfrm>
        <a:prstGeom prst="rect">
          <a:avLst/>
        </a:prstGeom>
        <a:noFill/>
        <a:ln w="9525">
          <a:noFill/>
        </a:ln>
      </xdr:spPr>
    </xdr:sp>
    <xdr:clientData/>
  </xdr:twoCellAnchor>
  <xdr:twoCellAnchor editAs="oneCell">
    <xdr:from>
      <xdr:col>0</xdr:col>
      <xdr:colOff>0</xdr:colOff>
      <xdr:row>131</xdr:row>
      <xdr:rowOff>0</xdr:rowOff>
    </xdr:from>
    <xdr:to>
      <xdr:col>0</xdr:col>
      <xdr:colOff>76200</xdr:colOff>
      <xdr:row>131</xdr:row>
      <xdr:rowOff>181610</xdr:rowOff>
    </xdr:to>
    <xdr:sp macro="" textlink="">
      <xdr:nvSpPr>
        <xdr:cNvPr id="34" name="Text Box 1045"/>
        <xdr:cNvSpPr txBox="1"/>
      </xdr:nvSpPr>
      <xdr:spPr>
        <a:xfrm>
          <a:off x="0" y="49911000"/>
          <a:ext cx="76200" cy="181610"/>
        </a:xfrm>
        <a:prstGeom prst="rect">
          <a:avLst/>
        </a:prstGeom>
        <a:noFill/>
        <a:ln w="9525">
          <a:noFill/>
        </a:ln>
      </xdr:spPr>
    </xdr:sp>
    <xdr:clientData/>
  </xdr:twoCellAnchor>
  <xdr:twoCellAnchor editAs="oneCell">
    <xdr:from>
      <xdr:col>0</xdr:col>
      <xdr:colOff>0</xdr:colOff>
      <xdr:row>131</xdr:row>
      <xdr:rowOff>0</xdr:rowOff>
    </xdr:from>
    <xdr:to>
      <xdr:col>0</xdr:col>
      <xdr:colOff>76835</xdr:colOff>
      <xdr:row>131</xdr:row>
      <xdr:rowOff>181610</xdr:rowOff>
    </xdr:to>
    <xdr:sp macro="" textlink="">
      <xdr:nvSpPr>
        <xdr:cNvPr id="35" name="Text Box 1045"/>
        <xdr:cNvSpPr txBox="1"/>
      </xdr:nvSpPr>
      <xdr:spPr>
        <a:xfrm>
          <a:off x="0" y="49911000"/>
          <a:ext cx="76835" cy="181610"/>
        </a:xfrm>
        <a:prstGeom prst="rect">
          <a:avLst/>
        </a:prstGeom>
        <a:noFill/>
        <a:ln w="9525">
          <a:noFill/>
        </a:ln>
      </xdr:spPr>
    </xdr:sp>
    <xdr:clientData/>
  </xdr:twoCellAnchor>
  <xdr:twoCellAnchor editAs="oneCell">
    <xdr:from>
      <xdr:col>0</xdr:col>
      <xdr:colOff>0</xdr:colOff>
      <xdr:row>131</xdr:row>
      <xdr:rowOff>0</xdr:rowOff>
    </xdr:from>
    <xdr:to>
      <xdr:col>0</xdr:col>
      <xdr:colOff>76200</xdr:colOff>
      <xdr:row>131</xdr:row>
      <xdr:rowOff>181610</xdr:rowOff>
    </xdr:to>
    <xdr:sp macro="" textlink="">
      <xdr:nvSpPr>
        <xdr:cNvPr id="36" name="Text Box 1045"/>
        <xdr:cNvSpPr txBox="1"/>
      </xdr:nvSpPr>
      <xdr:spPr>
        <a:xfrm>
          <a:off x="0" y="49911000"/>
          <a:ext cx="76200" cy="181610"/>
        </a:xfrm>
        <a:prstGeom prst="rect">
          <a:avLst/>
        </a:prstGeom>
        <a:noFill/>
        <a:ln w="9525">
          <a:noFill/>
        </a:ln>
      </xdr:spPr>
    </xdr:sp>
    <xdr:clientData/>
  </xdr:twoCellAnchor>
  <xdr:twoCellAnchor editAs="oneCell">
    <xdr:from>
      <xdr:col>0</xdr:col>
      <xdr:colOff>0</xdr:colOff>
      <xdr:row>131</xdr:row>
      <xdr:rowOff>0</xdr:rowOff>
    </xdr:from>
    <xdr:to>
      <xdr:col>0</xdr:col>
      <xdr:colOff>76200</xdr:colOff>
      <xdr:row>131</xdr:row>
      <xdr:rowOff>181610</xdr:rowOff>
    </xdr:to>
    <xdr:sp macro="" textlink="">
      <xdr:nvSpPr>
        <xdr:cNvPr id="37" name="Text Box 1045"/>
        <xdr:cNvSpPr txBox="1"/>
      </xdr:nvSpPr>
      <xdr:spPr>
        <a:xfrm>
          <a:off x="0" y="49911000"/>
          <a:ext cx="76200" cy="181610"/>
        </a:xfrm>
        <a:prstGeom prst="rect">
          <a:avLst/>
        </a:prstGeom>
        <a:noFill/>
        <a:ln w="9525">
          <a:noFill/>
        </a:ln>
      </xdr:spPr>
    </xdr:sp>
    <xdr:clientData/>
  </xdr:twoCellAnchor>
  <xdr:twoCellAnchor editAs="oneCell">
    <xdr:from>
      <xdr:col>0</xdr:col>
      <xdr:colOff>0</xdr:colOff>
      <xdr:row>131</xdr:row>
      <xdr:rowOff>0</xdr:rowOff>
    </xdr:from>
    <xdr:to>
      <xdr:col>0</xdr:col>
      <xdr:colOff>76835</xdr:colOff>
      <xdr:row>131</xdr:row>
      <xdr:rowOff>181610</xdr:rowOff>
    </xdr:to>
    <xdr:sp macro="" textlink="">
      <xdr:nvSpPr>
        <xdr:cNvPr id="38" name="Text Box 1045"/>
        <xdr:cNvSpPr txBox="1"/>
      </xdr:nvSpPr>
      <xdr:spPr>
        <a:xfrm>
          <a:off x="0" y="49911000"/>
          <a:ext cx="76835" cy="181610"/>
        </a:xfrm>
        <a:prstGeom prst="rect">
          <a:avLst/>
        </a:prstGeom>
        <a:noFill/>
        <a:ln w="9525">
          <a:noFill/>
        </a:ln>
      </xdr:spPr>
    </xdr:sp>
    <xdr:clientData/>
  </xdr:twoCellAnchor>
  <xdr:twoCellAnchor editAs="oneCell">
    <xdr:from>
      <xdr:col>0</xdr:col>
      <xdr:colOff>0</xdr:colOff>
      <xdr:row>131</xdr:row>
      <xdr:rowOff>0</xdr:rowOff>
    </xdr:from>
    <xdr:to>
      <xdr:col>0</xdr:col>
      <xdr:colOff>76835</xdr:colOff>
      <xdr:row>131</xdr:row>
      <xdr:rowOff>181610</xdr:rowOff>
    </xdr:to>
    <xdr:sp macro="" textlink="">
      <xdr:nvSpPr>
        <xdr:cNvPr id="39" name="Text Box 1045"/>
        <xdr:cNvSpPr txBox="1"/>
      </xdr:nvSpPr>
      <xdr:spPr>
        <a:xfrm>
          <a:off x="0" y="49911000"/>
          <a:ext cx="76835" cy="181610"/>
        </a:xfrm>
        <a:prstGeom prst="rect">
          <a:avLst/>
        </a:prstGeom>
        <a:noFill/>
        <a:ln w="9525">
          <a:noFill/>
        </a:ln>
      </xdr:spPr>
    </xdr:sp>
    <xdr:clientData/>
  </xdr:twoCellAnchor>
  <xdr:twoCellAnchor editAs="oneCell">
    <xdr:from>
      <xdr:col>0</xdr:col>
      <xdr:colOff>0</xdr:colOff>
      <xdr:row>131</xdr:row>
      <xdr:rowOff>0</xdr:rowOff>
    </xdr:from>
    <xdr:to>
      <xdr:col>0</xdr:col>
      <xdr:colOff>76200</xdr:colOff>
      <xdr:row>131</xdr:row>
      <xdr:rowOff>181610</xdr:rowOff>
    </xdr:to>
    <xdr:sp macro="" textlink="">
      <xdr:nvSpPr>
        <xdr:cNvPr id="40" name="Text Box 1045"/>
        <xdr:cNvSpPr txBox="1"/>
      </xdr:nvSpPr>
      <xdr:spPr>
        <a:xfrm>
          <a:off x="0" y="49911000"/>
          <a:ext cx="76200" cy="181610"/>
        </a:xfrm>
        <a:prstGeom prst="rect">
          <a:avLst/>
        </a:prstGeom>
        <a:noFill/>
        <a:ln w="9525">
          <a:noFill/>
        </a:ln>
      </xdr:spPr>
    </xdr:sp>
    <xdr:clientData/>
  </xdr:twoCellAnchor>
  <xdr:twoCellAnchor editAs="oneCell">
    <xdr:from>
      <xdr:col>0</xdr:col>
      <xdr:colOff>0</xdr:colOff>
      <xdr:row>131</xdr:row>
      <xdr:rowOff>0</xdr:rowOff>
    </xdr:from>
    <xdr:to>
      <xdr:col>0</xdr:col>
      <xdr:colOff>76835</xdr:colOff>
      <xdr:row>131</xdr:row>
      <xdr:rowOff>181610</xdr:rowOff>
    </xdr:to>
    <xdr:sp macro="" textlink="">
      <xdr:nvSpPr>
        <xdr:cNvPr id="41" name="Text Box 1045"/>
        <xdr:cNvSpPr txBox="1"/>
      </xdr:nvSpPr>
      <xdr:spPr>
        <a:xfrm>
          <a:off x="0" y="49911000"/>
          <a:ext cx="76835" cy="181610"/>
        </a:xfrm>
        <a:prstGeom prst="rect">
          <a:avLst/>
        </a:prstGeom>
        <a:noFill/>
        <a:ln w="9525">
          <a:noFill/>
        </a:ln>
      </xdr:spPr>
    </xdr:sp>
    <xdr:clientData/>
  </xdr:twoCellAnchor>
  <xdr:twoCellAnchor editAs="oneCell">
    <xdr:from>
      <xdr:col>0</xdr:col>
      <xdr:colOff>0</xdr:colOff>
      <xdr:row>131</xdr:row>
      <xdr:rowOff>0</xdr:rowOff>
    </xdr:from>
    <xdr:to>
      <xdr:col>0</xdr:col>
      <xdr:colOff>76200</xdr:colOff>
      <xdr:row>131</xdr:row>
      <xdr:rowOff>181610</xdr:rowOff>
    </xdr:to>
    <xdr:sp macro="" textlink="">
      <xdr:nvSpPr>
        <xdr:cNvPr id="42" name="Text Box 1045"/>
        <xdr:cNvSpPr txBox="1"/>
      </xdr:nvSpPr>
      <xdr:spPr>
        <a:xfrm>
          <a:off x="0" y="49911000"/>
          <a:ext cx="76200" cy="181610"/>
        </a:xfrm>
        <a:prstGeom prst="rect">
          <a:avLst/>
        </a:prstGeom>
        <a:noFill/>
        <a:ln w="9525">
          <a:noFill/>
        </a:ln>
      </xdr:spPr>
    </xdr:sp>
    <xdr:clientData/>
  </xdr:twoCellAnchor>
  <xdr:twoCellAnchor editAs="oneCell">
    <xdr:from>
      <xdr:col>0</xdr:col>
      <xdr:colOff>0</xdr:colOff>
      <xdr:row>131</xdr:row>
      <xdr:rowOff>0</xdr:rowOff>
    </xdr:from>
    <xdr:to>
      <xdr:col>0</xdr:col>
      <xdr:colOff>76200</xdr:colOff>
      <xdr:row>131</xdr:row>
      <xdr:rowOff>181610</xdr:rowOff>
    </xdr:to>
    <xdr:sp macro="" textlink="">
      <xdr:nvSpPr>
        <xdr:cNvPr id="43" name="Text Box 1045"/>
        <xdr:cNvSpPr txBox="1"/>
      </xdr:nvSpPr>
      <xdr:spPr>
        <a:xfrm>
          <a:off x="0" y="49911000"/>
          <a:ext cx="76200" cy="181610"/>
        </a:xfrm>
        <a:prstGeom prst="rect">
          <a:avLst/>
        </a:prstGeom>
        <a:noFill/>
        <a:ln w="9525">
          <a:noFill/>
        </a:ln>
      </xdr:spPr>
    </xdr:sp>
    <xdr:clientData/>
  </xdr:twoCellAnchor>
  <xdr:twoCellAnchor editAs="oneCell">
    <xdr:from>
      <xdr:col>3</xdr:col>
      <xdr:colOff>0</xdr:colOff>
      <xdr:row>131</xdr:row>
      <xdr:rowOff>0</xdr:rowOff>
    </xdr:from>
    <xdr:to>
      <xdr:col>3</xdr:col>
      <xdr:colOff>78740</xdr:colOff>
      <xdr:row>131</xdr:row>
      <xdr:rowOff>181610</xdr:rowOff>
    </xdr:to>
    <xdr:sp macro="" textlink="">
      <xdr:nvSpPr>
        <xdr:cNvPr id="44" name="Text Box 1045"/>
        <xdr:cNvSpPr txBox="1"/>
      </xdr:nvSpPr>
      <xdr:spPr>
        <a:xfrm>
          <a:off x="1851660" y="49911000"/>
          <a:ext cx="78740" cy="181610"/>
        </a:xfrm>
        <a:prstGeom prst="rect">
          <a:avLst/>
        </a:prstGeom>
        <a:noFill/>
        <a:ln w="9525">
          <a:noFill/>
        </a:ln>
      </xdr:spPr>
    </xdr:sp>
    <xdr:clientData/>
  </xdr:twoCellAnchor>
  <xdr:twoCellAnchor editAs="oneCell">
    <xdr:from>
      <xdr:col>3</xdr:col>
      <xdr:colOff>0</xdr:colOff>
      <xdr:row>131</xdr:row>
      <xdr:rowOff>0</xdr:rowOff>
    </xdr:from>
    <xdr:to>
      <xdr:col>3</xdr:col>
      <xdr:colOff>78740</xdr:colOff>
      <xdr:row>131</xdr:row>
      <xdr:rowOff>181610</xdr:rowOff>
    </xdr:to>
    <xdr:sp macro="" textlink="">
      <xdr:nvSpPr>
        <xdr:cNvPr id="45" name="Text Box 1045"/>
        <xdr:cNvSpPr txBox="1"/>
      </xdr:nvSpPr>
      <xdr:spPr>
        <a:xfrm>
          <a:off x="1851660" y="49911000"/>
          <a:ext cx="78740" cy="181610"/>
        </a:xfrm>
        <a:prstGeom prst="rect">
          <a:avLst/>
        </a:prstGeom>
        <a:noFill/>
        <a:ln w="9525">
          <a:noFill/>
        </a:ln>
      </xdr:spPr>
    </xdr:sp>
    <xdr:clientData/>
  </xdr:twoCellAnchor>
  <xdr:twoCellAnchor editAs="oneCell">
    <xdr:from>
      <xdr:col>3</xdr:col>
      <xdr:colOff>0</xdr:colOff>
      <xdr:row>131</xdr:row>
      <xdr:rowOff>0</xdr:rowOff>
    </xdr:from>
    <xdr:to>
      <xdr:col>3</xdr:col>
      <xdr:colOff>78740</xdr:colOff>
      <xdr:row>131</xdr:row>
      <xdr:rowOff>181610</xdr:rowOff>
    </xdr:to>
    <xdr:sp macro="" textlink="">
      <xdr:nvSpPr>
        <xdr:cNvPr id="46" name="Text Box 1045"/>
        <xdr:cNvSpPr txBox="1"/>
      </xdr:nvSpPr>
      <xdr:spPr>
        <a:xfrm>
          <a:off x="1851660" y="49911000"/>
          <a:ext cx="78740" cy="181610"/>
        </a:xfrm>
        <a:prstGeom prst="rect">
          <a:avLst/>
        </a:prstGeom>
        <a:noFill/>
        <a:ln w="9525">
          <a:noFill/>
        </a:ln>
      </xdr:spPr>
    </xdr:sp>
    <xdr:clientData/>
  </xdr:twoCellAnchor>
  <xdr:twoCellAnchor editAs="oneCell">
    <xdr:from>
      <xdr:col>3</xdr:col>
      <xdr:colOff>0</xdr:colOff>
      <xdr:row>131</xdr:row>
      <xdr:rowOff>0</xdr:rowOff>
    </xdr:from>
    <xdr:to>
      <xdr:col>3</xdr:col>
      <xdr:colOff>78740</xdr:colOff>
      <xdr:row>131</xdr:row>
      <xdr:rowOff>181610</xdr:rowOff>
    </xdr:to>
    <xdr:sp macro="" textlink="">
      <xdr:nvSpPr>
        <xdr:cNvPr id="47" name="Text Box 1045"/>
        <xdr:cNvSpPr txBox="1"/>
      </xdr:nvSpPr>
      <xdr:spPr>
        <a:xfrm>
          <a:off x="1851660" y="49911000"/>
          <a:ext cx="78740" cy="181610"/>
        </a:xfrm>
        <a:prstGeom prst="rect">
          <a:avLst/>
        </a:prstGeom>
        <a:noFill/>
        <a:ln w="9525">
          <a:noFill/>
        </a:ln>
      </xdr:spPr>
    </xdr:sp>
    <xdr:clientData/>
  </xdr:twoCellAnchor>
  <xdr:twoCellAnchor editAs="oneCell">
    <xdr:from>
      <xdr:col>3</xdr:col>
      <xdr:colOff>0</xdr:colOff>
      <xdr:row>131</xdr:row>
      <xdr:rowOff>0</xdr:rowOff>
    </xdr:from>
    <xdr:to>
      <xdr:col>3</xdr:col>
      <xdr:colOff>78740</xdr:colOff>
      <xdr:row>131</xdr:row>
      <xdr:rowOff>181610</xdr:rowOff>
    </xdr:to>
    <xdr:sp macro="" textlink="">
      <xdr:nvSpPr>
        <xdr:cNvPr id="48" name="Text Box 1045"/>
        <xdr:cNvSpPr txBox="1"/>
      </xdr:nvSpPr>
      <xdr:spPr>
        <a:xfrm>
          <a:off x="1851660" y="49911000"/>
          <a:ext cx="78740" cy="181610"/>
        </a:xfrm>
        <a:prstGeom prst="rect">
          <a:avLst/>
        </a:prstGeom>
        <a:noFill/>
        <a:ln w="9525">
          <a:noFill/>
        </a:ln>
      </xdr:spPr>
    </xdr:sp>
    <xdr:clientData/>
  </xdr:twoCellAnchor>
  <xdr:twoCellAnchor editAs="oneCell">
    <xdr:from>
      <xdr:col>3</xdr:col>
      <xdr:colOff>0</xdr:colOff>
      <xdr:row>131</xdr:row>
      <xdr:rowOff>0</xdr:rowOff>
    </xdr:from>
    <xdr:to>
      <xdr:col>3</xdr:col>
      <xdr:colOff>78740</xdr:colOff>
      <xdr:row>131</xdr:row>
      <xdr:rowOff>181610</xdr:rowOff>
    </xdr:to>
    <xdr:sp macro="" textlink="">
      <xdr:nvSpPr>
        <xdr:cNvPr id="49" name="Text Box 1045"/>
        <xdr:cNvSpPr txBox="1"/>
      </xdr:nvSpPr>
      <xdr:spPr>
        <a:xfrm>
          <a:off x="1851660" y="49911000"/>
          <a:ext cx="78740" cy="181610"/>
        </a:xfrm>
        <a:prstGeom prst="rect">
          <a:avLst/>
        </a:prstGeom>
        <a:noFill/>
        <a:ln w="9525">
          <a:noFill/>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84</xdr:row>
      <xdr:rowOff>0</xdr:rowOff>
    </xdr:from>
    <xdr:to>
      <xdr:col>0</xdr:col>
      <xdr:colOff>76835</xdr:colOff>
      <xdr:row>84</xdr:row>
      <xdr:rowOff>181610</xdr:rowOff>
    </xdr:to>
    <xdr:sp macro="" textlink="">
      <xdr:nvSpPr>
        <xdr:cNvPr id="2"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3"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4" name="Text Box 1045"/>
        <xdr:cNvSpPr txBox="1"/>
      </xdr:nvSpPr>
      <xdr:spPr>
        <a:xfrm>
          <a:off x="0" y="32004000"/>
          <a:ext cx="76200"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5"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6" name="Text Box 1045"/>
        <xdr:cNvSpPr txBox="1"/>
      </xdr:nvSpPr>
      <xdr:spPr>
        <a:xfrm>
          <a:off x="0" y="32004000"/>
          <a:ext cx="76200"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7" name="Text Box 1045"/>
        <xdr:cNvSpPr txBox="1"/>
      </xdr:nvSpPr>
      <xdr:spPr>
        <a:xfrm>
          <a:off x="0" y="32004000"/>
          <a:ext cx="76200"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8"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9"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10" name="Text Box 1045"/>
        <xdr:cNvSpPr txBox="1"/>
      </xdr:nvSpPr>
      <xdr:spPr>
        <a:xfrm>
          <a:off x="0" y="32004000"/>
          <a:ext cx="76200"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11"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12" name="Text Box 1045"/>
        <xdr:cNvSpPr txBox="1"/>
      </xdr:nvSpPr>
      <xdr:spPr>
        <a:xfrm>
          <a:off x="0" y="32004000"/>
          <a:ext cx="76200"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13" name="Text Box 1045"/>
        <xdr:cNvSpPr txBox="1"/>
      </xdr:nvSpPr>
      <xdr:spPr>
        <a:xfrm>
          <a:off x="0" y="32004000"/>
          <a:ext cx="76200"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14"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15"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16" name="Text Box 1045"/>
        <xdr:cNvSpPr txBox="1"/>
      </xdr:nvSpPr>
      <xdr:spPr>
        <a:xfrm>
          <a:off x="0" y="32004000"/>
          <a:ext cx="76200"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17"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18" name="Text Box 1045"/>
        <xdr:cNvSpPr txBox="1"/>
      </xdr:nvSpPr>
      <xdr:spPr>
        <a:xfrm>
          <a:off x="0" y="32004000"/>
          <a:ext cx="76200"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19" name="Text Box 1045"/>
        <xdr:cNvSpPr txBox="1"/>
      </xdr:nvSpPr>
      <xdr:spPr>
        <a:xfrm>
          <a:off x="0" y="32004000"/>
          <a:ext cx="76200" cy="181610"/>
        </a:xfrm>
        <a:prstGeom prst="rect">
          <a:avLst/>
        </a:prstGeom>
        <a:noFill/>
        <a:ln w="9525">
          <a:noFill/>
        </a:ln>
      </xdr:spPr>
    </xdr:sp>
    <xdr:clientData/>
  </xdr:twoCellAnchor>
  <xdr:twoCellAnchor editAs="oneCell">
    <xdr:from>
      <xdr:col>3</xdr:col>
      <xdr:colOff>0</xdr:colOff>
      <xdr:row>84</xdr:row>
      <xdr:rowOff>0</xdr:rowOff>
    </xdr:from>
    <xdr:to>
      <xdr:col>3</xdr:col>
      <xdr:colOff>78740</xdr:colOff>
      <xdr:row>84</xdr:row>
      <xdr:rowOff>181610</xdr:rowOff>
    </xdr:to>
    <xdr:sp macro="" textlink="">
      <xdr:nvSpPr>
        <xdr:cNvPr id="20" name="Text Box 1045"/>
        <xdr:cNvSpPr txBox="1"/>
      </xdr:nvSpPr>
      <xdr:spPr>
        <a:xfrm>
          <a:off x="1851660" y="32004000"/>
          <a:ext cx="78740" cy="181610"/>
        </a:xfrm>
        <a:prstGeom prst="rect">
          <a:avLst/>
        </a:prstGeom>
        <a:noFill/>
        <a:ln w="9525">
          <a:noFill/>
        </a:ln>
      </xdr:spPr>
    </xdr:sp>
    <xdr:clientData/>
  </xdr:twoCellAnchor>
  <xdr:twoCellAnchor editAs="oneCell">
    <xdr:from>
      <xdr:col>3</xdr:col>
      <xdr:colOff>0</xdr:colOff>
      <xdr:row>84</xdr:row>
      <xdr:rowOff>0</xdr:rowOff>
    </xdr:from>
    <xdr:to>
      <xdr:col>3</xdr:col>
      <xdr:colOff>78740</xdr:colOff>
      <xdr:row>84</xdr:row>
      <xdr:rowOff>181610</xdr:rowOff>
    </xdr:to>
    <xdr:sp macro="" textlink="">
      <xdr:nvSpPr>
        <xdr:cNvPr id="21" name="Text Box 1045"/>
        <xdr:cNvSpPr txBox="1"/>
      </xdr:nvSpPr>
      <xdr:spPr>
        <a:xfrm>
          <a:off x="1851660" y="32004000"/>
          <a:ext cx="78740" cy="181610"/>
        </a:xfrm>
        <a:prstGeom prst="rect">
          <a:avLst/>
        </a:prstGeom>
        <a:noFill/>
        <a:ln w="9525">
          <a:noFill/>
        </a:ln>
      </xdr:spPr>
    </xdr:sp>
    <xdr:clientData/>
  </xdr:twoCellAnchor>
  <xdr:twoCellAnchor editAs="oneCell">
    <xdr:from>
      <xdr:col>3</xdr:col>
      <xdr:colOff>0</xdr:colOff>
      <xdr:row>84</xdr:row>
      <xdr:rowOff>0</xdr:rowOff>
    </xdr:from>
    <xdr:to>
      <xdr:col>3</xdr:col>
      <xdr:colOff>78740</xdr:colOff>
      <xdr:row>84</xdr:row>
      <xdr:rowOff>181610</xdr:rowOff>
    </xdr:to>
    <xdr:sp macro="" textlink="">
      <xdr:nvSpPr>
        <xdr:cNvPr id="22" name="Text Box 1045"/>
        <xdr:cNvSpPr txBox="1"/>
      </xdr:nvSpPr>
      <xdr:spPr>
        <a:xfrm>
          <a:off x="1851660" y="32004000"/>
          <a:ext cx="78740" cy="181610"/>
        </a:xfrm>
        <a:prstGeom prst="rect">
          <a:avLst/>
        </a:prstGeom>
        <a:noFill/>
        <a:ln w="9525">
          <a:noFill/>
        </a:ln>
      </xdr:spPr>
    </xdr:sp>
    <xdr:clientData/>
  </xdr:twoCellAnchor>
  <xdr:twoCellAnchor editAs="oneCell">
    <xdr:from>
      <xdr:col>3</xdr:col>
      <xdr:colOff>0</xdr:colOff>
      <xdr:row>84</xdr:row>
      <xdr:rowOff>0</xdr:rowOff>
    </xdr:from>
    <xdr:to>
      <xdr:col>3</xdr:col>
      <xdr:colOff>78740</xdr:colOff>
      <xdr:row>84</xdr:row>
      <xdr:rowOff>181610</xdr:rowOff>
    </xdr:to>
    <xdr:sp macro="" textlink="">
      <xdr:nvSpPr>
        <xdr:cNvPr id="23" name="Text Box 1045"/>
        <xdr:cNvSpPr txBox="1"/>
      </xdr:nvSpPr>
      <xdr:spPr>
        <a:xfrm>
          <a:off x="1851660" y="32004000"/>
          <a:ext cx="78740" cy="181610"/>
        </a:xfrm>
        <a:prstGeom prst="rect">
          <a:avLst/>
        </a:prstGeom>
        <a:noFill/>
        <a:ln w="9525">
          <a:noFill/>
        </a:ln>
      </xdr:spPr>
    </xdr:sp>
    <xdr:clientData/>
  </xdr:twoCellAnchor>
  <xdr:twoCellAnchor editAs="oneCell">
    <xdr:from>
      <xdr:col>3</xdr:col>
      <xdr:colOff>0</xdr:colOff>
      <xdr:row>84</xdr:row>
      <xdr:rowOff>0</xdr:rowOff>
    </xdr:from>
    <xdr:to>
      <xdr:col>3</xdr:col>
      <xdr:colOff>78740</xdr:colOff>
      <xdr:row>84</xdr:row>
      <xdr:rowOff>181610</xdr:rowOff>
    </xdr:to>
    <xdr:sp macro="" textlink="">
      <xdr:nvSpPr>
        <xdr:cNvPr id="24" name="Text Box 1045"/>
        <xdr:cNvSpPr txBox="1"/>
      </xdr:nvSpPr>
      <xdr:spPr>
        <a:xfrm>
          <a:off x="1851660" y="32004000"/>
          <a:ext cx="78740" cy="181610"/>
        </a:xfrm>
        <a:prstGeom prst="rect">
          <a:avLst/>
        </a:prstGeom>
        <a:noFill/>
        <a:ln w="9525">
          <a:noFill/>
        </a:ln>
      </xdr:spPr>
    </xdr:sp>
    <xdr:clientData/>
  </xdr:twoCellAnchor>
  <xdr:twoCellAnchor editAs="oneCell">
    <xdr:from>
      <xdr:col>3</xdr:col>
      <xdr:colOff>0</xdr:colOff>
      <xdr:row>84</xdr:row>
      <xdr:rowOff>0</xdr:rowOff>
    </xdr:from>
    <xdr:to>
      <xdr:col>3</xdr:col>
      <xdr:colOff>78740</xdr:colOff>
      <xdr:row>84</xdr:row>
      <xdr:rowOff>181610</xdr:rowOff>
    </xdr:to>
    <xdr:sp macro="" textlink="">
      <xdr:nvSpPr>
        <xdr:cNvPr id="25" name="Text Box 1045"/>
        <xdr:cNvSpPr txBox="1"/>
      </xdr:nvSpPr>
      <xdr:spPr>
        <a:xfrm>
          <a:off x="1851660" y="32004000"/>
          <a:ext cx="78740" cy="181610"/>
        </a:xfrm>
        <a:prstGeom prst="rect">
          <a:avLst/>
        </a:prstGeom>
        <a:noFill/>
        <a:ln w="9525">
          <a:noFill/>
        </a:ln>
      </xdr:spPr>
    </xdr:sp>
    <xdr:clientData/>
  </xdr:twoCellAnchor>
  <xdr:twoCellAnchor editAs="oneCell">
    <xdr:from>
      <xdr:col>0</xdr:col>
      <xdr:colOff>0</xdr:colOff>
      <xdr:row>85</xdr:row>
      <xdr:rowOff>0</xdr:rowOff>
    </xdr:from>
    <xdr:to>
      <xdr:col>0</xdr:col>
      <xdr:colOff>76835</xdr:colOff>
      <xdr:row>85</xdr:row>
      <xdr:rowOff>181610</xdr:rowOff>
    </xdr:to>
    <xdr:sp macro="" textlink="">
      <xdr:nvSpPr>
        <xdr:cNvPr id="26" name="Text Box 1045"/>
        <xdr:cNvSpPr txBox="1"/>
      </xdr:nvSpPr>
      <xdr:spPr>
        <a:xfrm>
          <a:off x="0" y="32385000"/>
          <a:ext cx="76835" cy="181610"/>
        </a:xfrm>
        <a:prstGeom prst="rect">
          <a:avLst/>
        </a:prstGeom>
        <a:noFill/>
        <a:ln w="9525">
          <a:noFill/>
        </a:ln>
      </xdr:spPr>
    </xdr:sp>
    <xdr:clientData/>
  </xdr:twoCellAnchor>
  <xdr:twoCellAnchor editAs="oneCell">
    <xdr:from>
      <xdr:col>0</xdr:col>
      <xdr:colOff>0</xdr:colOff>
      <xdr:row>85</xdr:row>
      <xdr:rowOff>0</xdr:rowOff>
    </xdr:from>
    <xdr:to>
      <xdr:col>0</xdr:col>
      <xdr:colOff>76835</xdr:colOff>
      <xdr:row>85</xdr:row>
      <xdr:rowOff>181610</xdr:rowOff>
    </xdr:to>
    <xdr:sp macro="" textlink="">
      <xdr:nvSpPr>
        <xdr:cNvPr id="27" name="Text Box 1045"/>
        <xdr:cNvSpPr txBox="1"/>
      </xdr:nvSpPr>
      <xdr:spPr>
        <a:xfrm>
          <a:off x="0" y="32385000"/>
          <a:ext cx="76835" cy="181610"/>
        </a:xfrm>
        <a:prstGeom prst="rect">
          <a:avLst/>
        </a:prstGeom>
        <a:noFill/>
        <a:ln w="9525">
          <a:noFill/>
        </a:ln>
      </xdr:spPr>
    </xdr:sp>
    <xdr:clientData/>
  </xdr:twoCellAnchor>
  <xdr:twoCellAnchor editAs="oneCell">
    <xdr:from>
      <xdr:col>0</xdr:col>
      <xdr:colOff>0</xdr:colOff>
      <xdr:row>85</xdr:row>
      <xdr:rowOff>0</xdr:rowOff>
    </xdr:from>
    <xdr:to>
      <xdr:col>0</xdr:col>
      <xdr:colOff>76200</xdr:colOff>
      <xdr:row>85</xdr:row>
      <xdr:rowOff>181610</xdr:rowOff>
    </xdr:to>
    <xdr:sp macro="" textlink="">
      <xdr:nvSpPr>
        <xdr:cNvPr id="28" name="Text Box 1045"/>
        <xdr:cNvSpPr txBox="1"/>
      </xdr:nvSpPr>
      <xdr:spPr>
        <a:xfrm>
          <a:off x="0" y="32385000"/>
          <a:ext cx="76200" cy="181610"/>
        </a:xfrm>
        <a:prstGeom prst="rect">
          <a:avLst/>
        </a:prstGeom>
        <a:noFill/>
        <a:ln w="9525">
          <a:noFill/>
        </a:ln>
      </xdr:spPr>
    </xdr:sp>
    <xdr:clientData/>
  </xdr:twoCellAnchor>
  <xdr:twoCellAnchor editAs="oneCell">
    <xdr:from>
      <xdr:col>0</xdr:col>
      <xdr:colOff>0</xdr:colOff>
      <xdr:row>85</xdr:row>
      <xdr:rowOff>0</xdr:rowOff>
    </xdr:from>
    <xdr:to>
      <xdr:col>0</xdr:col>
      <xdr:colOff>76835</xdr:colOff>
      <xdr:row>85</xdr:row>
      <xdr:rowOff>181610</xdr:rowOff>
    </xdr:to>
    <xdr:sp macro="" textlink="">
      <xdr:nvSpPr>
        <xdr:cNvPr id="29" name="Text Box 1045"/>
        <xdr:cNvSpPr txBox="1"/>
      </xdr:nvSpPr>
      <xdr:spPr>
        <a:xfrm>
          <a:off x="0" y="32385000"/>
          <a:ext cx="76835" cy="181610"/>
        </a:xfrm>
        <a:prstGeom prst="rect">
          <a:avLst/>
        </a:prstGeom>
        <a:noFill/>
        <a:ln w="9525">
          <a:noFill/>
        </a:ln>
      </xdr:spPr>
    </xdr:sp>
    <xdr:clientData/>
  </xdr:twoCellAnchor>
  <xdr:twoCellAnchor editAs="oneCell">
    <xdr:from>
      <xdr:col>0</xdr:col>
      <xdr:colOff>0</xdr:colOff>
      <xdr:row>85</xdr:row>
      <xdr:rowOff>0</xdr:rowOff>
    </xdr:from>
    <xdr:to>
      <xdr:col>0</xdr:col>
      <xdr:colOff>76200</xdr:colOff>
      <xdr:row>85</xdr:row>
      <xdr:rowOff>181610</xdr:rowOff>
    </xdr:to>
    <xdr:sp macro="" textlink="">
      <xdr:nvSpPr>
        <xdr:cNvPr id="30" name="Text Box 1045"/>
        <xdr:cNvSpPr txBox="1"/>
      </xdr:nvSpPr>
      <xdr:spPr>
        <a:xfrm>
          <a:off x="0" y="32385000"/>
          <a:ext cx="76200" cy="181610"/>
        </a:xfrm>
        <a:prstGeom prst="rect">
          <a:avLst/>
        </a:prstGeom>
        <a:noFill/>
        <a:ln w="9525">
          <a:noFill/>
        </a:ln>
      </xdr:spPr>
    </xdr:sp>
    <xdr:clientData/>
  </xdr:twoCellAnchor>
  <xdr:twoCellAnchor editAs="oneCell">
    <xdr:from>
      <xdr:col>0</xdr:col>
      <xdr:colOff>0</xdr:colOff>
      <xdr:row>85</xdr:row>
      <xdr:rowOff>0</xdr:rowOff>
    </xdr:from>
    <xdr:to>
      <xdr:col>0</xdr:col>
      <xdr:colOff>76200</xdr:colOff>
      <xdr:row>85</xdr:row>
      <xdr:rowOff>181610</xdr:rowOff>
    </xdr:to>
    <xdr:sp macro="" textlink="">
      <xdr:nvSpPr>
        <xdr:cNvPr id="31" name="Text Box 1045"/>
        <xdr:cNvSpPr txBox="1"/>
      </xdr:nvSpPr>
      <xdr:spPr>
        <a:xfrm>
          <a:off x="0" y="32385000"/>
          <a:ext cx="76200" cy="181610"/>
        </a:xfrm>
        <a:prstGeom prst="rect">
          <a:avLst/>
        </a:prstGeom>
        <a:noFill/>
        <a:ln w="9525">
          <a:noFill/>
        </a:ln>
      </xdr:spPr>
    </xdr:sp>
    <xdr:clientData/>
  </xdr:twoCellAnchor>
  <xdr:twoCellAnchor editAs="oneCell">
    <xdr:from>
      <xdr:col>0</xdr:col>
      <xdr:colOff>0</xdr:colOff>
      <xdr:row>85</xdr:row>
      <xdr:rowOff>0</xdr:rowOff>
    </xdr:from>
    <xdr:to>
      <xdr:col>0</xdr:col>
      <xdr:colOff>76835</xdr:colOff>
      <xdr:row>85</xdr:row>
      <xdr:rowOff>181610</xdr:rowOff>
    </xdr:to>
    <xdr:sp macro="" textlink="">
      <xdr:nvSpPr>
        <xdr:cNvPr id="32" name="Text Box 1045"/>
        <xdr:cNvSpPr txBox="1"/>
      </xdr:nvSpPr>
      <xdr:spPr>
        <a:xfrm>
          <a:off x="0" y="32385000"/>
          <a:ext cx="76835" cy="181610"/>
        </a:xfrm>
        <a:prstGeom prst="rect">
          <a:avLst/>
        </a:prstGeom>
        <a:noFill/>
        <a:ln w="9525">
          <a:noFill/>
        </a:ln>
      </xdr:spPr>
    </xdr:sp>
    <xdr:clientData/>
  </xdr:twoCellAnchor>
  <xdr:twoCellAnchor editAs="oneCell">
    <xdr:from>
      <xdr:col>0</xdr:col>
      <xdr:colOff>0</xdr:colOff>
      <xdr:row>85</xdr:row>
      <xdr:rowOff>0</xdr:rowOff>
    </xdr:from>
    <xdr:to>
      <xdr:col>0</xdr:col>
      <xdr:colOff>76835</xdr:colOff>
      <xdr:row>85</xdr:row>
      <xdr:rowOff>181610</xdr:rowOff>
    </xdr:to>
    <xdr:sp macro="" textlink="">
      <xdr:nvSpPr>
        <xdr:cNvPr id="33" name="Text Box 1045"/>
        <xdr:cNvSpPr txBox="1"/>
      </xdr:nvSpPr>
      <xdr:spPr>
        <a:xfrm>
          <a:off x="0" y="32385000"/>
          <a:ext cx="76835" cy="181610"/>
        </a:xfrm>
        <a:prstGeom prst="rect">
          <a:avLst/>
        </a:prstGeom>
        <a:noFill/>
        <a:ln w="9525">
          <a:noFill/>
        </a:ln>
      </xdr:spPr>
    </xdr:sp>
    <xdr:clientData/>
  </xdr:twoCellAnchor>
  <xdr:twoCellAnchor editAs="oneCell">
    <xdr:from>
      <xdr:col>0</xdr:col>
      <xdr:colOff>0</xdr:colOff>
      <xdr:row>85</xdr:row>
      <xdr:rowOff>0</xdr:rowOff>
    </xdr:from>
    <xdr:to>
      <xdr:col>0</xdr:col>
      <xdr:colOff>76200</xdr:colOff>
      <xdr:row>85</xdr:row>
      <xdr:rowOff>181610</xdr:rowOff>
    </xdr:to>
    <xdr:sp macro="" textlink="">
      <xdr:nvSpPr>
        <xdr:cNvPr id="34" name="Text Box 1045"/>
        <xdr:cNvSpPr txBox="1"/>
      </xdr:nvSpPr>
      <xdr:spPr>
        <a:xfrm>
          <a:off x="0" y="32385000"/>
          <a:ext cx="76200" cy="181610"/>
        </a:xfrm>
        <a:prstGeom prst="rect">
          <a:avLst/>
        </a:prstGeom>
        <a:noFill/>
        <a:ln w="9525">
          <a:noFill/>
        </a:ln>
      </xdr:spPr>
    </xdr:sp>
    <xdr:clientData/>
  </xdr:twoCellAnchor>
  <xdr:twoCellAnchor editAs="oneCell">
    <xdr:from>
      <xdr:col>0</xdr:col>
      <xdr:colOff>0</xdr:colOff>
      <xdr:row>85</xdr:row>
      <xdr:rowOff>0</xdr:rowOff>
    </xdr:from>
    <xdr:to>
      <xdr:col>0</xdr:col>
      <xdr:colOff>76835</xdr:colOff>
      <xdr:row>85</xdr:row>
      <xdr:rowOff>181610</xdr:rowOff>
    </xdr:to>
    <xdr:sp macro="" textlink="">
      <xdr:nvSpPr>
        <xdr:cNvPr id="35" name="Text Box 1045"/>
        <xdr:cNvSpPr txBox="1"/>
      </xdr:nvSpPr>
      <xdr:spPr>
        <a:xfrm>
          <a:off x="0" y="32385000"/>
          <a:ext cx="76835" cy="181610"/>
        </a:xfrm>
        <a:prstGeom prst="rect">
          <a:avLst/>
        </a:prstGeom>
        <a:noFill/>
        <a:ln w="9525">
          <a:noFill/>
        </a:ln>
      </xdr:spPr>
    </xdr:sp>
    <xdr:clientData/>
  </xdr:twoCellAnchor>
  <xdr:twoCellAnchor editAs="oneCell">
    <xdr:from>
      <xdr:col>0</xdr:col>
      <xdr:colOff>0</xdr:colOff>
      <xdr:row>85</xdr:row>
      <xdr:rowOff>0</xdr:rowOff>
    </xdr:from>
    <xdr:to>
      <xdr:col>0</xdr:col>
      <xdr:colOff>76200</xdr:colOff>
      <xdr:row>85</xdr:row>
      <xdr:rowOff>181610</xdr:rowOff>
    </xdr:to>
    <xdr:sp macro="" textlink="">
      <xdr:nvSpPr>
        <xdr:cNvPr id="36" name="Text Box 1045"/>
        <xdr:cNvSpPr txBox="1"/>
      </xdr:nvSpPr>
      <xdr:spPr>
        <a:xfrm>
          <a:off x="0" y="32385000"/>
          <a:ext cx="76200" cy="181610"/>
        </a:xfrm>
        <a:prstGeom prst="rect">
          <a:avLst/>
        </a:prstGeom>
        <a:noFill/>
        <a:ln w="9525">
          <a:noFill/>
        </a:ln>
      </xdr:spPr>
    </xdr:sp>
    <xdr:clientData/>
  </xdr:twoCellAnchor>
  <xdr:twoCellAnchor editAs="oneCell">
    <xdr:from>
      <xdr:col>0</xdr:col>
      <xdr:colOff>0</xdr:colOff>
      <xdr:row>85</xdr:row>
      <xdr:rowOff>0</xdr:rowOff>
    </xdr:from>
    <xdr:to>
      <xdr:col>0</xdr:col>
      <xdr:colOff>76200</xdr:colOff>
      <xdr:row>85</xdr:row>
      <xdr:rowOff>181610</xdr:rowOff>
    </xdr:to>
    <xdr:sp macro="" textlink="">
      <xdr:nvSpPr>
        <xdr:cNvPr id="37" name="Text Box 1045"/>
        <xdr:cNvSpPr txBox="1"/>
      </xdr:nvSpPr>
      <xdr:spPr>
        <a:xfrm>
          <a:off x="0" y="32385000"/>
          <a:ext cx="76200" cy="181610"/>
        </a:xfrm>
        <a:prstGeom prst="rect">
          <a:avLst/>
        </a:prstGeom>
        <a:noFill/>
        <a:ln w="9525">
          <a:noFill/>
        </a:ln>
      </xdr:spPr>
    </xdr:sp>
    <xdr:clientData/>
  </xdr:twoCellAnchor>
  <xdr:twoCellAnchor editAs="oneCell">
    <xdr:from>
      <xdr:col>0</xdr:col>
      <xdr:colOff>0</xdr:colOff>
      <xdr:row>85</xdr:row>
      <xdr:rowOff>0</xdr:rowOff>
    </xdr:from>
    <xdr:to>
      <xdr:col>0</xdr:col>
      <xdr:colOff>76835</xdr:colOff>
      <xdr:row>85</xdr:row>
      <xdr:rowOff>181610</xdr:rowOff>
    </xdr:to>
    <xdr:sp macro="" textlink="">
      <xdr:nvSpPr>
        <xdr:cNvPr id="38" name="Text Box 1045"/>
        <xdr:cNvSpPr txBox="1"/>
      </xdr:nvSpPr>
      <xdr:spPr>
        <a:xfrm>
          <a:off x="0" y="32385000"/>
          <a:ext cx="76835" cy="181610"/>
        </a:xfrm>
        <a:prstGeom prst="rect">
          <a:avLst/>
        </a:prstGeom>
        <a:noFill/>
        <a:ln w="9525">
          <a:noFill/>
        </a:ln>
      </xdr:spPr>
    </xdr:sp>
    <xdr:clientData/>
  </xdr:twoCellAnchor>
  <xdr:twoCellAnchor editAs="oneCell">
    <xdr:from>
      <xdr:col>0</xdr:col>
      <xdr:colOff>0</xdr:colOff>
      <xdr:row>85</xdr:row>
      <xdr:rowOff>0</xdr:rowOff>
    </xdr:from>
    <xdr:to>
      <xdr:col>0</xdr:col>
      <xdr:colOff>76835</xdr:colOff>
      <xdr:row>85</xdr:row>
      <xdr:rowOff>181610</xdr:rowOff>
    </xdr:to>
    <xdr:sp macro="" textlink="">
      <xdr:nvSpPr>
        <xdr:cNvPr id="39" name="Text Box 1045"/>
        <xdr:cNvSpPr txBox="1"/>
      </xdr:nvSpPr>
      <xdr:spPr>
        <a:xfrm>
          <a:off x="0" y="32385000"/>
          <a:ext cx="76835" cy="181610"/>
        </a:xfrm>
        <a:prstGeom prst="rect">
          <a:avLst/>
        </a:prstGeom>
        <a:noFill/>
        <a:ln w="9525">
          <a:noFill/>
        </a:ln>
      </xdr:spPr>
    </xdr:sp>
    <xdr:clientData/>
  </xdr:twoCellAnchor>
  <xdr:twoCellAnchor editAs="oneCell">
    <xdr:from>
      <xdr:col>0</xdr:col>
      <xdr:colOff>0</xdr:colOff>
      <xdr:row>85</xdr:row>
      <xdr:rowOff>0</xdr:rowOff>
    </xdr:from>
    <xdr:to>
      <xdr:col>0</xdr:col>
      <xdr:colOff>76200</xdr:colOff>
      <xdr:row>85</xdr:row>
      <xdr:rowOff>181610</xdr:rowOff>
    </xdr:to>
    <xdr:sp macro="" textlink="">
      <xdr:nvSpPr>
        <xdr:cNvPr id="40" name="Text Box 1045"/>
        <xdr:cNvSpPr txBox="1"/>
      </xdr:nvSpPr>
      <xdr:spPr>
        <a:xfrm>
          <a:off x="0" y="32385000"/>
          <a:ext cx="76200" cy="181610"/>
        </a:xfrm>
        <a:prstGeom prst="rect">
          <a:avLst/>
        </a:prstGeom>
        <a:noFill/>
        <a:ln w="9525">
          <a:noFill/>
        </a:ln>
      </xdr:spPr>
    </xdr:sp>
    <xdr:clientData/>
  </xdr:twoCellAnchor>
  <xdr:twoCellAnchor editAs="oneCell">
    <xdr:from>
      <xdr:col>0</xdr:col>
      <xdr:colOff>0</xdr:colOff>
      <xdr:row>85</xdr:row>
      <xdr:rowOff>0</xdr:rowOff>
    </xdr:from>
    <xdr:to>
      <xdr:col>0</xdr:col>
      <xdr:colOff>76835</xdr:colOff>
      <xdr:row>85</xdr:row>
      <xdr:rowOff>181610</xdr:rowOff>
    </xdr:to>
    <xdr:sp macro="" textlink="">
      <xdr:nvSpPr>
        <xdr:cNvPr id="41" name="Text Box 1045"/>
        <xdr:cNvSpPr txBox="1"/>
      </xdr:nvSpPr>
      <xdr:spPr>
        <a:xfrm>
          <a:off x="0" y="32385000"/>
          <a:ext cx="76835" cy="181610"/>
        </a:xfrm>
        <a:prstGeom prst="rect">
          <a:avLst/>
        </a:prstGeom>
        <a:noFill/>
        <a:ln w="9525">
          <a:noFill/>
        </a:ln>
      </xdr:spPr>
    </xdr:sp>
    <xdr:clientData/>
  </xdr:twoCellAnchor>
  <xdr:twoCellAnchor editAs="oneCell">
    <xdr:from>
      <xdr:col>0</xdr:col>
      <xdr:colOff>0</xdr:colOff>
      <xdr:row>85</xdr:row>
      <xdr:rowOff>0</xdr:rowOff>
    </xdr:from>
    <xdr:to>
      <xdr:col>0</xdr:col>
      <xdr:colOff>76200</xdr:colOff>
      <xdr:row>85</xdr:row>
      <xdr:rowOff>181610</xdr:rowOff>
    </xdr:to>
    <xdr:sp macro="" textlink="">
      <xdr:nvSpPr>
        <xdr:cNvPr id="42" name="Text Box 1045"/>
        <xdr:cNvSpPr txBox="1"/>
      </xdr:nvSpPr>
      <xdr:spPr>
        <a:xfrm>
          <a:off x="0" y="32385000"/>
          <a:ext cx="76200" cy="181610"/>
        </a:xfrm>
        <a:prstGeom prst="rect">
          <a:avLst/>
        </a:prstGeom>
        <a:noFill/>
        <a:ln w="9525">
          <a:noFill/>
        </a:ln>
      </xdr:spPr>
    </xdr:sp>
    <xdr:clientData/>
  </xdr:twoCellAnchor>
  <xdr:twoCellAnchor editAs="oneCell">
    <xdr:from>
      <xdr:col>0</xdr:col>
      <xdr:colOff>0</xdr:colOff>
      <xdr:row>85</xdr:row>
      <xdr:rowOff>0</xdr:rowOff>
    </xdr:from>
    <xdr:to>
      <xdr:col>0</xdr:col>
      <xdr:colOff>76200</xdr:colOff>
      <xdr:row>85</xdr:row>
      <xdr:rowOff>181610</xdr:rowOff>
    </xdr:to>
    <xdr:sp macro="" textlink="">
      <xdr:nvSpPr>
        <xdr:cNvPr id="43" name="Text Box 1045"/>
        <xdr:cNvSpPr txBox="1"/>
      </xdr:nvSpPr>
      <xdr:spPr>
        <a:xfrm>
          <a:off x="0" y="32385000"/>
          <a:ext cx="76200" cy="181610"/>
        </a:xfrm>
        <a:prstGeom prst="rect">
          <a:avLst/>
        </a:prstGeom>
        <a:noFill/>
        <a:ln w="9525">
          <a:noFill/>
        </a:ln>
      </xdr:spPr>
    </xdr:sp>
    <xdr:clientData/>
  </xdr:twoCellAnchor>
  <xdr:twoCellAnchor editAs="oneCell">
    <xdr:from>
      <xdr:col>3</xdr:col>
      <xdr:colOff>0</xdr:colOff>
      <xdr:row>85</xdr:row>
      <xdr:rowOff>0</xdr:rowOff>
    </xdr:from>
    <xdr:to>
      <xdr:col>3</xdr:col>
      <xdr:colOff>78740</xdr:colOff>
      <xdr:row>85</xdr:row>
      <xdr:rowOff>181610</xdr:rowOff>
    </xdr:to>
    <xdr:sp macro="" textlink="">
      <xdr:nvSpPr>
        <xdr:cNvPr id="44" name="Text Box 1045"/>
        <xdr:cNvSpPr txBox="1"/>
      </xdr:nvSpPr>
      <xdr:spPr>
        <a:xfrm>
          <a:off x="1851660" y="32385000"/>
          <a:ext cx="78740" cy="181610"/>
        </a:xfrm>
        <a:prstGeom prst="rect">
          <a:avLst/>
        </a:prstGeom>
        <a:noFill/>
        <a:ln w="9525">
          <a:noFill/>
        </a:ln>
      </xdr:spPr>
    </xdr:sp>
    <xdr:clientData/>
  </xdr:twoCellAnchor>
  <xdr:twoCellAnchor editAs="oneCell">
    <xdr:from>
      <xdr:col>3</xdr:col>
      <xdr:colOff>0</xdr:colOff>
      <xdr:row>85</xdr:row>
      <xdr:rowOff>0</xdr:rowOff>
    </xdr:from>
    <xdr:to>
      <xdr:col>3</xdr:col>
      <xdr:colOff>78740</xdr:colOff>
      <xdr:row>85</xdr:row>
      <xdr:rowOff>181610</xdr:rowOff>
    </xdr:to>
    <xdr:sp macro="" textlink="">
      <xdr:nvSpPr>
        <xdr:cNvPr id="45" name="Text Box 1045"/>
        <xdr:cNvSpPr txBox="1"/>
      </xdr:nvSpPr>
      <xdr:spPr>
        <a:xfrm>
          <a:off x="1851660" y="32385000"/>
          <a:ext cx="78740" cy="181610"/>
        </a:xfrm>
        <a:prstGeom prst="rect">
          <a:avLst/>
        </a:prstGeom>
        <a:noFill/>
        <a:ln w="9525">
          <a:noFill/>
        </a:ln>
      </xdr:spPr>
    </xdr:sp>
    <xdr:clientData/>
  </xdr:twoCellAnchor>
  <xdr:twoCellAnchor editAs="oneCell">
    <xdr:from>
      <xdr:col>3</xdr:col>
      <xdr:colOff>0</xdr:colOff>
      <xdr:row>85</xdr:row>
      <xdr:rowOff>0</xdr:rowOff>
    </xdr:from>
    <xdr:to>
      <xdr:col>3</xdr:col>
      <xdr:colOff>78740</xdr:colOff>
      <xdr:row>85</xdr:row>
      <xdr:rowOff>181610</xdr:rowOff>
    </xdr:to>
    <xdr:sp macro="" textlink="">
      <xdr:nvSpPr>
        <xdr:cNvPr id="46" name="Text Box 1045"/>
        <xdr:cNvSpPr txBox="1"/>
      </xdr:nvSpPr>
      <xdr:spPr>
        <a:xfrm>
          <a:off x="1851660" y="32385000"/>
          <a:ext cx="78740" cy="181610"/>
        </a:xfrm>
        <a:prstGeom prst="rect">
          <a:avLst/>
        </a:prstGeom>
        <a:noFill/>
        <a:ln w="9525">
          <a:noFill/>
        </a:ln>
      </xdr:spPr>
    </xdr:sp>
    <xdr:clientData/>
  </xdr:twoCellAnchor>
  <xdr:twoCellAnchor editAs="oneCell">
    <xdr:from>
      <xdr:col>3</xdr:col>
      <xdr:colOff>0</xdr:colOff>
      <xdr:row>85</xdr:row>
      <xdr:rowOff>0</xdr:rowOff>
    </xdr:from>
    <xdr:to>
      <xdr:col>3</xdr:col>
      <xdr:colOff>78740</xdr:colOff>
      <xdr:row>85</xdr:row>
      <xdr:rowOff>181610</xdr:rowOff>
    </xdr:to>
    <xdr:sp macro="" textlink="">
      <xdr:nvSpPr>
        <xdr:cNvPr id="47" name="Text Box 1045"/>
        <xdr:cNvSpPr txBox="1"/>
      </xdr:nvSpPr>
      <xdr:spPr>
        <a:xfrm>
          <a:off x="1851660" y="32385000"/>
          <a:ext cx="78740" cy="181610"/>
        </a:xfrm>
        <a:prstGeom prst="rect">
          <a:avLst/>
        </a:prstGeom>
        <a:noFill/>
        <a:ln w="9525">
          <a:noFill/>
        </a:ln>
      </xdr:spPr>
    </xdr:sp>
    <xdr:clientData/>
  </xdr:twoCellAnchor>
  <xdr:twoCellAnchor editAs="oneCell">
    <xdr:from>
      <xdr:col>3</xdr:col>
      <xdr:colOff>0</xdr:colOff>
      <xdr:row>85</xdr:row>
      <xdr:rowOff>0</xdr:rowOff>
    </xdr:from>
    <xdr:to>
      <xdr:col>3</xdr:col>
      <xdr:colOff>78740</xdr:colOff>
      <xdr:row>85</xdr:row>
      <xdr:rowOff>181610</xdr:rowOff>
    </xdr:to>
    <xdr:sp macro="" textlink="">
      <xdr:nvSpPr>
        <xdr:cNvPr id="48" name="Text Box 1045"/>
        <xdr:cNvSpPr txBox="1"/>
      </xdr:nvSpPr>
      <xdr:spPr>
        <a:xfrm>
          <a:off x="1851660" y="32385000"/>
          <a:ext cx="78740" cy="181610"/>
        </a:xfrm>
        <a:prstGeom prst="rect">
          <a:avLst/>
        </a:prstGeom>
        <a:noFill/>
        <a:ln w="9525">
          <a:noFill/>
        </a:ln>
      </xdr:spPr>
    </xdr:sp>
    <xdr:clientData/>
  </xdr:twoCellAnchor>
  <xdr:twoCellAnchor editAs="oneCell">
    <xdr:from>
      <xdr:col>3</xdr:col>
      <xdr:colOff>0</xdr:colOff>
      <xdr:row>85</xdr:row>
      <xdr:rowOff>0</xdr:rowOff>
    </xdr:from>
    <xdr:to>
      <xdr:col>3</xdr:col>
      <xdr:colOff>78740</xdr:colOff>
      <xdr:row>85</xdr:row>
      <xdr:rowOff>181610</xdr:rowOff>
    </xdr:to>
    <xdr:sp macro="" textlink="">
      <xdr:nvSpPr>
        <xdr:cNvPr id="49" name="Text Box 1045"/>
        <xdr:cNvSpPr txBox="1"/>
      </xdr:nvSpPr>
      <xdr:spPr>
        <a:xfrm>
          <a:off x="1851660" y="32385000"/>
          <a:ext cx="78740"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50"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51"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52" name="Text Box 1045"/>
        <xdr:cNvSpPr txBox="1"/>
      </xdr:nvSpPr>
      <xdr:spPr>
        <a:xfrm>
          <a:off x="0" y="32004000"/>
          <a:ext cx="76200"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53"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54" name="Text Box 1045"/>
        <xdr:cNvSpPr txBox="1"/>
      </xdr:nvSpPr>
      <xdr:spPr>
        <a:xfrm>
          <a:off x="0" y="32004000"/>
          <a:ext cx="76200"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55" name="Text Box 1045"/>
        <xdr:cNvSpPr txBox="1"/>
      </xdr:nvSpPr>
      <xdr:spPr>
        <a:xfrm>
          <a:off x="0" y="32004000"/>
          <a:ext cx="76200"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56"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57"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58" name="Text Box 1045"/>
        <xdr:cNvSpPr txBox="1"/>
      </xdr:nvSpPr>
      <xdr:spPr>
        <a:xfrm>
          <a:off x="0" y="32004000"/>
          <a:ext cx="76200"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59"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60" name="Text Box 1045"/>
        <xdr:cNvSpPr txBox="1"/>
      </xdr:nvSpPr>
      <xdr:spPr>
        <a:xfrm>
          <a:off x="0" y="32004000"/>
          <a:ext cx="76200"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61" name="Text Box 1045"/>
        <xdr:cNvSpPr txBox="1"/>
      </xdr:nvSpPr>
      <xdr:spPr>
        <a:xfrm>
          <a:off x="0" y="32004000"/>
          <a:ext cx="76200"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62"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63"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64" name="Text Box 1045"/>
        <xdr:cNvSpPr txBox="1"/>
      </xdr:nvSpPr>
      <xdr:spPr>
        <a:xfrm>
          <a:off x="0" y="32004000"/>
          <a:ext cx="76200" cy="181610"/>
        </a:xfrm>
        <a:prstGeom prst="rect">
          <a:avLst/>
        </a:prstGeom>
        <a:noFill/>
        <a:ln w="9525">
          <a:noFill/>
        </a:ln>
      </xdr:spPr>
    </xdr:sp>
    <xdr:clientData/>
  </xdr:twoCellAnchor>
  <xdr:twoCellAnchor editAs="oneCell">
    <xdr:from>
      <xdr:col>0</xdr:col>
      <xdr:colOff>0</xdr:colOff>
      <xdr:row>84</xdr:row>
      <xdr:rowOff>0</xdr:rowOff>
    </xdr:from>
    <xdr:to>
      <xdr:col>0</xdr:col>
      <xdr:colOff>76835</xdr:colOff>
      <xdr:row>84</xdr:row>
      <xdr:rowOff>181610</xdr:rowOff>
    </xdr:to>
    <xdr:sp macro="" textlink="">
      <xdr:nvSpPr>
        <xdr:cNvPr id="65" name="Text Box 1045"/>
        <xdr:cNvSpPr txBox="1"/>
      </xdr:nvSpPr>
      <xdr:spPr>
        <a:xfrm>
          <a:off x="0" y="32004000"/>
          <a:ext cx="76835"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66" name="Text Box 1045"/>
        <xdr:cNvSpPr txBox="1"/>
      </xdr:nvSpPr>
      <xdr:spPr>
        <a:xfrm>
          <a:off x="0" y="32004000"/>
          <a:ext cx="76200" cy="181610"/>
        </a:xfrm>
        <a:prstGeom prst="rect">
          <a:avLst/>
        </a:prstGeom>
        <a:noFill/>
        <a:ln w="9525">
          <a:noFill/>
        </a:ln>
      </xdr:spPr>
    </xdr:sp>
    <xdr:clientData/>
  </xdr:twoCellAnchor>
  <xdr:twoCellAnchor editAs="oneCell">
    <xdr:from>
      <xdr:col>0</xdr:col>
      <xdr:colOff>0</xdr:colOff>
      <xdr:row>84</xdr:row>
      <xdr:rowOff>0</xdr:rowOff>
    </xdr:from>
    <xdr:to>
      <xdr:col>0</xdr:col>
      <xdr:colOff>76200</xdr:colOff>
      <xdr:row>84</xdr:row>
      <xdr:rowOff>181610</xdr:rowOff>
    </xdr:to>
    <xdr:sp macro="" textlink="">
      <xdr:nvSpPr>
        <xdr:cNvPr id="67" name="Text Box 1045"/>
        <xdr:cNvSpPr txBox="1"/>
      </xdr:nvSpPr>
      <xdr:spPr>
        <a:xfrm>
          <a:off x="0" y="32004000"/>
          <a:ext cx="76200" cy="181610"/>
        </a:xfrm>
        <a:prstGeom prst="rect">
          <a:avLst/>
        </a:prstGeom>
        <a:noFill/>
        <a:ln w="9525">
          <a:noFill/>
        </a:ln>
      </xdr:spPr>
    </xdr:sp>
    <xdr:clientData/>
  </xdr:twoCellAnchor>
  <xdr:twoCellAnchor editAs="oneCell">
    <xdr:from>
      <xdr:col>3</xdr:col>
      <xdr:colOff>0</xdr:colOff>
      <xdr:row>84</xdr:row>
      <xdr:rowOff>0</xdr:rowOff>
    </xdr:from>
    <xdr:to>
      <xdr:col>3</xdr:col>
      <xdr:colOff>78740</xdr:colOff>
      <xdr:row>84</xdr:row>
      <xdr:rowOff>181610</xdr:rowOff>
    </xdr:to>
    <xdr:sp macro="" textlink="">
      <xdr:nvSpPr>
        <xdr:cNvPr id="68" name="Text Box 1045"/>
        <xdr:cNvSpPr txBox="1"/>
      </xdr:nvSpPr>
      <xdr:spPr>
        <a:xfrm>
          <a:off x="1851660" y="32004000"/>
          <a:ext cx="78740" cy="181610"/>
        </a:xfrm>
        <a:prstGeom prst="rect">
          <a:avLst/>
        </a:prstGeom>
        <a:noFill/>
        <a:ln w="9525">
          <a:noFill/>
        </a:ln>
      </xdr:spPr>
    </xdr:sp>
    <xdr:clientData/>
  </xdr:twoCellAnchor>
  <xdr:twoCellAnchor editAs="oneCell">
    <xdr:from>
      <xdr:col>3</xdr:col>
      <xdr:colOff>0</xdr:colOff>
      <xdr:row>84</xdr:row>
      <xdr:rowOff>0</xdr:rowOff>
    </xdr:from>
    <xdr:to>
      <xdr:col>3</xdr:col>
      <xdr:colOff>78740</xdr:colOff>
      <xdr:row>84</xdr:row>
      <xdr:rowOff>181610</xdr:rowOff>
    </xdr:to>
    <xdr:sp macro="" textlink="">
      <xdr:nvSpPr>
        <xdr:cNvPr id="69" name="Text Box 1045"/>
        <xdr:cNvSpPr txBox="1"/>
      </xdr:nvSpPr>
      <xdr:spPr>
        <a:xfrm>
          <a:off x="1851660" y="32004000"/>
          <a:ext cx="78740" cy="181610"/>
        </a:xfrm>
        <a:prstGeom prst="rect">
          <a:avLst/>
        </a:prstGeom>
        <a:noFill/>
        <a:ln w="9525">
          <a:noFill/>
        </a:ln>
      </xdr:spPr>
    </xdr:sp>
    <xdr:clientData/>
  </xdr:twoCellAnchor>
  <xdr:twoCellAnchor editAs="oneCell">
    <xdr:from>
      <xdr:col>3</xdr:col>
      <xdr:colOff>0</xdr:colOff>
      <xdr:row>84</xdr:row>
      <xdr:rowOff>0</xdr:rowOff>
    </xdr:from>
    <xdr:to>
      <xdr:col>3</xdr:col>
      <xdr:colOff>78740</xdr:colOff>
      <xdr:row>84</xdr:row>
      <xdr:rowOff>181610</xdr:rowOff>
    </xdr:to>
    <xdr:sp macro="" textlink="">
      <xdr:nvSpPr>
        <xdr:cNvPr id="70" name="Text Box 1045"/>
        <xdr:cNvSpPr txBox="1"/>
      </xdr:nvSpPr>
      <xdr:spPr>
        <a:xfrm>
          <a:off x="1851660" y="32004000"/>
          <a:ext cx="78740" cy="181610"/>
        </a:xfrm>
        <a:prstGeom prst="rect">
          <a:avLst/>
        </a:prstGeom>
        <a:noFill/>
        <a:ln w="9525">
          <a:noFill/>
        </a:ln>
      </xdr:spPr>
    </xdr:sp>
    <xdr:clientData/>
  </xdr:twoCellAnchor>
  <xdr:twoCellAnchor editAs="oneCell">
    <xdr:from>
      <xdr:col>3</xdr:col>
      <xdr:colOff>0</xdr:colOff>
      <xdr:row>84</xdr:row>
      <xdr:rowOff>0</xdr:rowOff>
    </xdr:from>
    <xdr:to>
      <xdr:col>3</xdr:col>
      <xdr:colOff>78740</xdr:colOff>
      <xdr:row>84</xdr:row>
      <xdr:rowOff>181610</xdr:rowOff>
    </xdr:to>
    <xdr:sp macro="" textlink="">
      <xdr:nvSpPr>
        <xdr:cNvPr id="71" name="Text Box 1045"/>
        <xdr:cNvSpPr txBox="1"/>
      </xdr:nvSpPr>
      <xdr:spPr>
        <a:xfrm>
          <a:off x="1851660" y="32004000"/>
          <a:ext cx="78740" cy="181610"/>
        </a:xfrm>
        <a:prstGeom prst="rect">
          <a:avLst/>
        </a:prstGeom>
        <a:noFill/>
        <a:ln w="9525">
          <a:noFill/>
        </a:ln>
      </xdr:spPr>
    </xdr:sp>
    <xdr:clientData/>
  </xdr:twoCellAnchor>
  <xdr:twoCellAnchor editAs="oneCell">
    <xdr:from>
      <xdr:col>3</xdr:col>
      <xdr:colOff>0</xdr:colOff>
      <xdr:row>84</xdr:row>
      <xdr:rowOff>0</xdr:rowOff>
    </xdr:from>
    <xdr:to>
      <xdr:col>3</xdr:col>
      <xdr:colOff>78740</xdr:colOff>
      <xdr:row>84</xdr:row>
      <xdr:rowOff>181610</xdr:rowOff>
    </xdr:to>
    <xdr:sp macro="" textlink="">
      <xdr:nvSpPr>
        <xdr:cNvPr id="72" name="Text Box 1045"/>
        <xdr:cNvSpPr txBox="1"/>
      </xdr:nvSpPr>
      <xdr:spPr>
        <a:xfrm>
          <a:off x="1851660" y="32004000"/>
          <a:ext cx="78740" cy="181610"/>
        </a:xfrm>
        <a:prstGeom prst="rect">
          <a:avLst/>
        </a:prstGeom>
        <a:noFill/>
        <a:ln w="9525">
          <a:noFill/>
        </a:ln>
      </xdr:spPr>
    </xdr:sp>
    <xdr:clientData/>
  </xdr:twoCellAnchor>
  <xdr:twoCellAnchor editAs="oneCell">
    <xdr:from>
      <xdr:col>3</xdr:col>
      <xdr:colOff>0</xdr:colOff>
      <xdr:row>84</xdr:row>
      <xdr:rowOff>0</xdr:rowOff>
    </xdr:from>
    <xdr:to>
      <xdr:col>3</xdr:col>
      <xdr:colOff>78740</xdr:colOff>
      <xdr:row>84</xdr:row>
      <xdr:rowOff>181610</xdr:rowOff>
    </xdr:to>
    <xdr:sp macro="" textlink="">
      <xdr:nvSpPr>
        <xdr:cNvPr id="73" name="Text Box 1045"/>
        <xdr:cNvSpPr txBox="1"/>
      </xdr:nvSpPr>
      <xdr:spPr>
        <a:xfrm>
          <a:off x="1851660" y="32004000"/>
          <a:ext cx="78740"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74"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75"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76" name="Text Box 1045"/>
        <xdr:cNvSpPr txBox="1"/>
      </xdr:nvSpPr>
      <xdr:spPr>
        <a:xfrm>
          <a:off x="0" y="34671000"/>
          <a:ext cx="76200"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77"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78" name="Text Box 1045"/>
        <xdr:cNvSpPr txBox="1"/>
      </xdr:nvSpPr>
      <xdr:spPr>
        <a:xfrm>
          <a:off x="0" y="34671000"/>
          <a:ext cx="76200"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79" name="Text Box 1045"/>
        <xdr:cNvSpPr txBox="1"/>
      </xdr:nvSpPr>
      <xdr:spPr>
        <a:xfrm>
          <a:off x="0" y="34671000"/>
          <a:ext cx="76200"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80"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81"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82" name="Text Box 1045"/>
        <xdr:cNvSpPr txBox="1"/>
      </xdr:nvSpPr>
      <xdr:spPr>
        <a:xfrm>
          <a:off x="0" y="34671000"/>
          <a:ext cx="76200"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83"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84" name="Text Box 1045"/>
        <xdr:cNvSpPr txBox="1"/>
      </xdr:nvSpPr>
      <xdr:spPr>
        <a:xfrm>
          <a:off x="0" y="34671000"/>
          <a:ext cx="76200"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85" name="Text Box 1045"/>
        <xdr:cNvSpPr txBox="1"/>
      </xdr:nvSpPr>
      <xdr:spPr>
        <a:xfrm>
          <a:off x="0" y="34671000"/>
          <a:ext cx="76200"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86"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87"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88" name="Text Box 1045"/>
        <xdr:cNvSpPr txBox="1"/>
      </xdr:nvSpPr>
      <xdr:spPr>
        <a:xfrm>
          <a:off x="0" y="34671000"/>
          <a:ext cx="76200"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89"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90" name="Text Box 1045"/>
        <xdr:cNvSpPr txBox="1"/>
      </xdr:nvSpPr>
      <xdr:spPr>
        <a:xfrm>
          <a:off x="0" y="34671000"/>
          <a:ext cx="76200"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91" name="Text Box 1045"/>
        <xdr:cNvSpPr txBox="1"/>
      </xdr:nvSpPr>
      <xdr:spPr>
        <a:xfrm>
          <a:off x="0" y="34671000"/>
          <a:ext cx="76200" cy="181610"/>
        </a:xfrm>
        <a:prstGeom prst="rect">
          <a:avLst/>
        </a:prstGeom>
        <a:noFill/>
        <a:ln w="9525">
          <a:noFill/>
        </a:ln>
      </xdr:spPr>
    </xdr:sp>
    <xdr:clientData/>
  </xdr:twoCellAnchor>
  <xdr:twoCellAnchor editAs="oneCell">
    <xdr:from>
      <xdr:col>3</xdr:col>
      <xdr:colOff>0</xdr:colOff>
      <xdr:row>91</xdr:row>
      <xdr:rowOff>0</xdr:rowOff>
    </xdr:from>
    <xdr:to>
      <xdr:col>3</xdr:col>
      <xdr:colOff>78740</xdr:colOff>
      <xdr:row>91</xdr:row>
      <xdr:rowOff>181610</xdr:rowOff>
    </xdr:to>
    <xdr:sp macro="" textlink="">
      <xdr:nvSpPr>
        <xdr:cNvPr id="92" name="Text Box 1045"/>
        <xdr:cNvSpPr txBox="1"/>
      </xdr:nvSpPr>
      <xdr:spPr>
        <a:xfrm>
          <a:off x="1851660" y="34671000"/>
          <a:ext cx="78740" cy="181610"/>
        </a:xfrm>
        <a:prstGeom prst="rect">
          <a:avLst/>
        </a:prstGeom>
        <a:noFill/>
        <a:ln w="9525">
          <a:noFill/>
        </a:ln>
      </xdr:spPr>
    </xdr:sp>
    <xdr:clientData/>
  </xdr:twoCellAnchor>
  <xdr:twoCellAnchor editAs="oneCell">
    <xdr:from>
      <xdr:col>3</xdr:col>
      <xdr:colOff>0</xdr:colOff>
      <xdr:row>91</xdr:row>
      <xdr:rowOff>0</xdr:rowOff>
    </xdr:from>
    <xdr:to>
      <xdr:col>3</xdr:col>
      <xdr:colOff>78740</xdr:colOff>
      <xdr:row>91</xdr:row>
      <xdr:rowOff>181610</xdr:rowOff>
    </xdr:to>
    <xdr:sp macro="" textlink="">
      <xdr:nvSpPr>
        <xdr:cNvPr id="93" name="Text Box 1045"/>
        <xdr:cNvSpPr txBox="1"/>
      </xdr:nvSpPr>
      <xdr:spPr>
        <a:xfrm>
          <a:off x="1851660" y="34671000"/>
          <a:ext cx="78740" cy="181610"/>
        </a:xfrm>
        <a:prstGeom prst="rect">
          <a:avLst/>
        </a:prstGeom>
        <a:noFill/>
        <a:ln w="9525">
          <a:noFill/>
        </a:ln>
      </xdr:spPr>
    </xdr:sp>
    <xdr:clientData/>
  </xdr:twoCellAnchor>
  <xdr:twoCellAnchor editAs="oneCell">
    <xdr:from>
      <xdr:col>3</xdr:col>
      <xdr:colOff>0</xdr:colOff>
      <xdr:row>91</xdr:row>
      <xdr:rowOff>0</xdr:rowOff>
    </xdr:from>
    <xdr:to>
      <xdr:col>3</xdr:col>
      <xdr:colOff>78740</xdr:colOff>
      <xdr:row>91</xdr:row>
      <xdr:rowOff>181610</xdr:rowOff>
    </xdr:to>
    <xdr:sp macro="" textlink="">
      <xdr:nvSpPr>
        <xdr:cNvPr id="94" name="Text Box 1045"/>
        <xdr:cNvSpPr txBox="1"/>
      </xdr:nvSpPr>
      <xdr:spPr>
        <a:xfrm>
          <a:off x="1851660" y="34671000"/>
          <a:ext cx="78740" cy="181610"/>
        </a:xfrm>
        <a:prstGeom prst="rect">
          <a:avLst/>
        </a:prstGeom>
        <a:noFill/>
        <a:ln w="9525">
          <a:noFill/>
        </a:ln>
      </xdr:spPr>
    </xdr:sp>
    <xdr:clientData/>
  </xdr:twoCellAnchor>
  <xdr:twoCellAnchor editAs="oneCell">
    <xdr:from>
      <xdr:col>3</xdr:col>
      <xdr:colOff>0</xdr:colOff>
      <xdr:row>91</xdr:row>
      <xdr:rowOff>0</xdr:rowOff>
    </xdr:from>
    <xdr:to>
      <xdr:col>3</xdr:col>
      <xdr:colOff>78740</xdr:colOff>
      <xdr:row>91</xdr:row>
      <xdr:rowOff>181610</xdr:rowOff>
    </xdr:to>
    <xdr:sp macro="" textlink="">
      <xdr:nvSpPr>
        <xdr:cNvPr id="95" name="Text Box 1045"/>
        <xdr:cNvSpPr txBox="1"/>
      </xdr:nvSpPr>
      <xdr:spPr>
        <a:xfrm>
          <a:off x="1851660" y="34671000"/>
          <a:ext cx="78740" cy="181610"/>
        </a:xfrm>
        <a:prstGeom prst="rect">
          <a:avLst/>
        </a:prstGeom>
        <a:noFill/>
        <a:ln w="9525">
          <a:noFill/>
        </a:ln>
      </xdr:spPr>
    </xdr:sp>
    <xdr:clientData/>
  </xdr:twoCellAnchor>
  <xdr:twoCellAnchor editAs="oneCell">
    <xdr:from>
      <xdr:col>3</xdr:col>
      <xdr:colOff>0</xdr:colOff>
      <xdr:row>91</xdr:row>
      <xdr:rowOff>0</xdr:rowOff>
    </xdr:from>
    <xdr:to>
      <xdr:col>3</xdr:col>
      <xdr:colOff>78740</xdr:colOff>
      <xdr:row>91</xdr:row>
      <xdr:rowOff>181610</xdr:rowOff>
    </xdr:to>
    <xdr:sp macro="" textlink="">
      <xdr:nvSpPr>
        <xdr:cNvPr id="96" name="Text Box 1045"/>
        <xdr:cNvSpPr txBox="1"/>
      </xdr:nvSpPr>
      <xdr:spPr>
        <a:xfrm>
          <a:off x="1851660" y="34671000"/>
          <a:ext cx="78740" cy="181610"/>
        </a:xfrm>
        <a:prstGeom prst="rect">
          <a:avLst/>
        </a:prstGeom>
        <a:noFill/>
        <a:ln w="9525">
          <a:noFill/>
        </a:ln>
      </xdr:spPr>
    </xdr:sp>
    <xdr:clientData/>
  </xdr:twoCellAnchor>
  <xdr:twoCellAnchor editAs="oneCell">
    <xdr:from>
      <xdr:col>3</xdr:col>
      <xdr:colOff>0</xdr:colOff>
      <xdr:row>91</xdr:row>
      <xdr:rowOff>0</xdr:rowOff>
    </xdr:from>
    <xdr:to>
      <xdr:col>3</xdr:col>
      <xdr:colOff>78740</xdr:colOff>
      <xdr:row>91</xdr:row>
      <xdr:rowOff>181610</xdr:rowOff>
    </xdr:to>
    <xdr:sp macro="" textlink="">
      <xdr:nvSpPr>
        <xdr:cNvPr id="97" name="Text Box 1045"/>
        <xdr:cNvSpPr txBox="1"/>
      </xdr:nvSpPr>
      <xdr:spPr>
        <a:xfrm>
          <a:off x="1851660" y="34671000"/>
          <a:ext cx="78740" cy="181610"/>
        </a:xfrm>
        <a:prstGeom prst="rect">
          <a:avLst/>
        </a:prstGeom>
        <a:noFill/>
        <a:ln w="9525">
          <a:noFill/>
        </a:ln>
      </xdr:spPr>
    </xdr:sp>
    <xdr:clientData/>
  </xdr:twoCellAnchor>
  <xdr:twoCellAnchor editAs="oneCell">
    <xdr:from>
      <xdr:col>0</xdr:col>
      <xdr:colOff>0</xdr:colOff>
      <xdr:row>92</xdr:row>
      <xdr:rowOff>0</xdr:rowOff>
    </xdr:from>
    <xdr:to>
      <xdr:col>0</xdr:col>
      <xdr:colOff>76835</xdr:colOff>
      <xdr:row>92</xdr:row>
      <xdr:rowOff>181610</xdr:rowOff>
    </xdr:to>
    <xdr:sp macro="" textlink="">
      <xdr:nvSpPr>
        <xdr:cNvPr id="98" name="Text Box 1045"/>
        <xdr:cNvSpPr txBox="1"/>
      </xdr:nvSpPr>
      <xdr:spPr>
        <a:xfrm>
          <a:off x="0" y="35052000"/>
          <a:ext cx="76835" cy="181610"/>
        </a:xfrm>
        <a:prstGeom prst="rect">
          <a:avLst/>
        </a:prstGeom>
        <a:noFill/>
        <a:ln w="9525">
          <a:noFill/>
        </a:ln>
      </xdr:spPr>
    </xdr:sp>
    <xdr:clientData/>
  </xdr:twoCellAnchor>
  <xdr:twoCellAnchor editAs="oneCell">
    <xdr:from>
      <xdr:col>0</xdr:col>
      <xdr:colOff>0</xdr:colOff>
      <xdr:row>92</xdr:row>
      <xdr:rowOff>0</xdr:rowOff>
    </xdr:from>
    <xdr:to>
      <xdr:col>0</xdr:col>
      <xdr:colOff>76835</xdr:colOff>
      <xdr:row>92</xdr:row>
      <xdr:rowOff>181610</xdr:rowOff>
    </xdr:to>
    <xdr:sp macro="" textlink="">
      <xdr:nvSpPr>
        <xdr:cNvPr id="99" name="Text Box 1045"/>
        <xdr:cNvSpPr txBox="1"/>
      </xdr:nvSpPr>
      <xdr:spPr>
        <a:xfrm>
          <a:off x="0" y="35052000"/>
          <a:ext cx="76835" cy="181610"/>
        </a:xfrm>
        <a:prstGeom prst="rect">
          <a:avLst/>
        </a:prstGeom>
        <a:noFill/>
        <a:ln w="9525">
          <a:noFill/>
        </a:ln>
      </xdr:spPr>
    </xdr:sp>
    <xdr:clientData/>
  </xdr:twoCellAnchor>
  <xdr:twoCellAnchor editAs="oneCell">
    <xdr:from>
      <xdr:col>0</xdr:col>
      <xdr:colOff>0</xdr:colOff>
      <xdr:row>92</xdr:row>
      <xdr:rowOff>0</xdr:rowOff>
    </xdr:from>
    <xdr:to>
      <xdr:col>0</xdr:col>
      <xdr:colOff>76200</xdr:colOff>
      <xdr:row>92</xdr:row>
      <xdr:rowOff>181610</xdr:rowOff>
    </xdr:to>
    <xdr:sp macro="" textlink="">
      <xdr:nvSpPr>
        <xdr:cNvPr id="100" name="Text Box 1045"/>
        <xdr:cNvSpPr txBox="1"/>
      </xdr:nvSpPr>
      <xdr:spPr>
        <a:xfrm>
          <a:off x="0" y="35052000"/>
          <a:ext cx="76200" cy="181610"/>
        </a:xfrm>
        <a:prstGeom prst="rect">
          <a:avLst/>
        </a:prstGeom>
        <a:noFill/>
        <a:ln w="9525">
          <a:noFill/>
        </a:ln>
      </xdr:spPr>
    </xdr:sp>
    <xdr:clientData/>
  </xdr:twoCellAnchor>
  <xdr:twoCellAnchor editAs="oneCell">
    <xdr:from>
      <xdr:col>0</xdr:col>
      <xdr:colOff>0</xdr:colOff>
      <xdr:row>92</xdr:row>
      <xdr:rowOff>0</xdr:rowOff>
    </xdr:from>
    <xdr:to>
      <xdr:col>0</xdr:col>
      <xdr:colOff>76835</xdr:colOff>
      <xdr:row>92</xdr:row>
      <xdr:rowOff>181610</xdr:rowOff>
    </xdr:to>
    <xdr:sp macro="" textlink="">
      <xdr:nvSpPr>
        <xdr:cNvPr id="101" name="Text Box 1045"/>
        <xdr:cNvSpPr txBox="1"/>
      </xdr:nvSpPr>
      <xdr:spPr>
        <a:xfrm>
          <a:off x="0" y="35052000"/>
          <a:ext cx="76835" cy="181610"/>
        </a:xfrm>
        <a:prstGeom prst="rect">
          <a:avLst/>
        </a:prstGeom>
        <a:noFill/>
        <a:ln w="9525">
          <a:noFill/>
        </a:ln>
      </xdr:spPr>
    </xdr:sp>
    <xdr:clientData/>
  </xdr:twoCellAnchor>
  <xdr:twoCellAnchor editAs="oneCell">
    <xdr:from>
      <xdr:col>0</xdr:col>
      <xdr:colOff>0</xdr:colOff>
      <xdr:row>92</xdr:row>
      <xdr:rowOff>0</xdr:rowOff>
    </xdr:from>
    <xdr:to>
      <xdr:col>0</xdr:col>
      <xdr:colOff>76200</xdr:colOff>
      <xdr:row>92</xdr:row>
      <xdr:rowOff>181610</xdr:rowOff>
    </xdr:to>
    <xdr:sp macro="" textlink="">
      <xdr:nvSpPr>
        <xdr:cNvPr id="102" name="Text Box 1045"/>
        <xdr:cNvSpPr txBox="1"/>
      </xdr:nvSpPr>
      <xdr:spPr>
        <a:xfrm>
          <a:off x="0" y="35052000"/>
          <a:ext cx="76200" cy="181610"/>
        </a:xfrm>
        <a:prstGeom prst="rect">
          <a:avLst/>
        </a:prstGeom>
        <a:noFill/>
        <a:ln w="9525">
          <a:noFill/>
        </a:ln>
      </xdr:spPr>
    </xdr:sp>
    <xdr:clientData/>
  </xdr:twoCellAnchor>
  <xdr:twoCellAnchor editAs="oneCell">
    <xdr:from>
      <xdr:col>0</xdr:col>
      <xdr:colOff>0</xdr:colOff>
      <xdr:row>92</xdr:row>
      <xdr:rowOff>0</xdr:rowOff>
    </xdr:from>
    <xdr:to>
      <xdr:col>0</xdr:col>
      <xdr:colOff>76200</xdr:colOff>
      <xdr:row>92</xdr:row>
      <xdr:rowOff>181610</xdr:rowOff>
    </xdr:to>
    <xdr:sp macro="" textlink="">
      <xdr:nvSpPr>
        <xdr:cNvPr id="103" name="Text Box 1045"/>
        <xdr:cNvSpPr txBox="1"/>
      </xdr:nvSpPr>
      <xdr:spPr>
        <a:xfrm>
          <a:off x="0" y="35052000"/>
          <a:ext cx="76200" cy="181610"/>
        </a:xfrm>
        <a:prstGeom prst="rect">
          <a:avLst/>
        </a:prstGeom>
        <a:noFill/>
        <a:ln w="9525">
          <a:noFill/>
        </a:ln>
      </xdr:spPr>
    </xdr:sp>
    <xdr:clientData/>
  </xdr:twoCellAnchor>
  <xdr:twoCellAnchor editAs="oneCell">
    <xdr:from>
      <xdr:col>0</xdr:col>
      <xdr:colOff>0</xdr:colOff>
      <xdr:row>92</xdr:row>
      <xdr:rowOff>0</xdr:rowOff>
    </xdr:from>
    <xdr:to>
      <xdr:col>0</xdr:col>
      <xdr:colOff>76835</xdr:colOff>
      <xdr:row>92</xdr:row>
      <xdr:rowOff>181610</xdr:rowOff>
    </xdr:to>
    <xdr:sp macro="" textlink="">
      <xdr:nvSpPr>
        <xdr:cNvPr id="104" name="Text Box 1045"/>
        <xdr:cNvSpPr txBox="1"/>
      </xdr:nvSpPr>
      <xdr:spPr>
        <a:xfrm>
          <a:off x="0" y="35052000"/>
          <a:ext cx="76835" cy="181610"/>
        </a:xfrm>
        <a:prstGeom prst="rect">
          <a:avLst/>
        </a:prstGeom>
        <a:noFill/>
        <a:ln w="9525">
          <a:noFill/>
        </a:ln>
      </xdr:spPr>
    </xdr:sp>
    <xdr:clientData/>
  </xdr:twoCellAnchor>
  <xdr:twoCellAnchor editAs="oneCell">
    <xdr:from>
      <xdr:col>0</xdr:col>
      <xdr:colOff>0</xdr:colOff>
      <xdr:row>92</xdr:row>
      <xdr:rowOff>0</xdr:rowOff>
    </xdr:from>
    <xdr:to>
      <xdr:col>0</xdr:col>
      <xdr:colOff>76835</xdr:colOff>
      <xdr:row>92</xdr:row>
      <xdr:rowOff>181610</xdr:rowOff>
    </xdr:to>
    <xdr:sp macro="" textlink="">
      <xdr:nvSpPr>
        <xdr:cNvPr id="105" name="Text Box 1045"/>
        <xdr:cNvSpPr txBox="1"/>
      </xdr:nvSpPr>
      <xdr:spPr>
        <a:xfrm>
          <a:off x="0" y="35052000"/>
          <a:ext cx="76835" cy="181610"/>
        </a:xfrm>
        <a:prstGeom prst="rect">
          <a:avLst/>
        </a:prstGeom>
        <a:noFill/>
        <a:ln w="9525">
          <a:noFill/>
        </a:ln>
      </xdr:spPr>
    </xdr:sp>
    <xdr:clientData/>
  </xdr:twoCellAnchor>
  <xdr:twoCellAnchor editAs="oneCell">
    <xdr:from>
      <xdr:col>0</xdr:col>
      <xdr:colOff>0</xdr:colOff>
      <xdr:row>92</xdr:row>
      <xdr:rowOff>0</xdr:rowOff>
    </xdr:from>
    <xdr:to>
      <xdr:col>0</xdr:col>
      <xdr:colOff>76200</xdr:colOff>
      <xdr:row>92</xdr:row>
      <xdr:rowOff>181610</xdr:rowOff>
    </xdr:to>
    <xdr:sp macro="" textlink="">
      <xdr:nvSpPr>
        <xdr:cNvPr id="106" name="Text Box 1045"/>
        <xdr:cNvSpPr txBox="1"/>
      </xdr:nvSpPr>
      <xdr:spPr>
        <a:xfrm>
          <a:off x="0" y="35052000"/>
          <a:ext cx="76200" cy="181610"/>
        </a:xfrm>
        <a:prstGeom prst="rect">
          <a:avLst/>
        </a:prstGeom>
        <a:noFill/>
        <a:ln w="9525">
          <a:noFill/>
        </a:ln>
      </xdr:spPr>
    </xdr:sp>
    <xdr:clientData/>
  </xdr:twoCellAnchor>
  <xdr:twoCellAnchor editAs="oneCell">
    <xdr:from>
      <xdr:col>0</xdr:col>
      <xdr:colOff>0</xdr:colOff>
      <xdr:row>92</xdr:row>
      <xdr:rowOff>0</xdr:rowOff>
    </xdr:from>
    <xdr:to>
      <xdr:col>0</xdr:col>
      <xdr:colOff>76835</xdr:colOff>
      <xdr:row>92</xdr:row>
      <xdr:rowOff>181610</xdr:rowOff>
    </xdr:to>
    <xdr:sp macro="" textlink="">
      <xdr:nvSpPr>
        <xdr:cNvPr id="107" name="Text Box 1045"/>
        <xdr:cNvSpPr txBox="1"/>
      </xdr:nvSpPr>
      <xdr:spPr>
        <a:xfrm>
          <a:off x="0" y="35052000"/>
          <a:ext cx="76835" cy="181610"/>
        </a:xfrm>
        <a:prstGeom prst="rect">
          <a:avLst/>
        </a:prstGeom>
        <a:noFill/>
        <a:ln w="9525">
          <a:noFill/>
        </a:ln>
      </xdr:spPr>
    </xdr:sp>
    <xdr:clientData/>
  </xdr:twoCellAnchor>
  <xdr:twoCellAnchor editAs="oneCell">
    <xdr:from>
      <xdr:col>0</xdr:col>
      <xdr:colOff>0</xdr:colOff>
      <xdr:row>92</xdr:row>
      <xdr:rowOff>0</xdr:rowOff>
    </xdr:from>
    <xdr:to>
      <xdr:col>0</xdr:col>
      <xdr:colOff>76200</xdr:colOff>
      <xdr:row>92</xdr:row>
      <xdr:rowOff>181610</xdr:rowOff>
    </xdr:to>
    <xdr:sp macro="" textlink="">
      <xdr:nvSpPr>
        <xdr:cNvPr id="108" name="Text Box 1045"/>
        <xdr:cNvSpPr txBox="1"/>
      </xdr:nvSpPr>
      <xdr:spPr>
        <a:xfrm>
          <a:off x="0" y="35052000"/>
          <a:ext cx="76200" cy="181610"/>
        </a:xfrm>
        <a:prstGeom prst="rect">
          <a:avLst/>
        </a:prstGeom>
        <a:noFill/>
        <a:ln w="9525">
          <a:noFill/>
        </a:ln>
      </xdr:spPr>
    </xdr:sp>
    <xdr:clientData/>
  </xdr:twoCellAnchor>
  <xdr:twoCellAnchor editAs="oneCell">
    <xdr:from>
      <xdr:col>0</xdr:col>
      <xdr:colOff>0</xdr:colOff>
      <xdr:row>92</xdr:row>
      <xdr:rowOff>0</xdr:rowOff>
    </xdr:from>
    <xdr:to>
      <xdr:col>0</xdr:col>
      <xdr:colOff>76200</xdr:colOff>
      <xdr:row>92</xdr:row>
      <xdr:rowOff>181610</xdr:rowOff>
    </xdr:to>
    <xdr:sp macro="" textlink="">
      <xdr:nvSpPr>
        <xdr:cNvPr id="109" name="Text Box 1045"/>
        <xdr:cNvSpPr txBox="1"/>
      </xdr:nvSpPr>
      <xdr:spPr>
        <a:xfrm>
          <a:off x="0" y="35052000"/>
          <a:ext cx="76200" cy="181610"/>
        </a:xfrm>
        <a:prstGeom prst="rect">
          <a:avLst/>
        </a:prstGeom>
        <a:noFill/>
        <a:ln w="9525">
          <a:noFill/>
        </a:ln>
      </xdr:spPr>
    </xdr:sp>
    <xdr:clientData/>
  </xdr:twoCellAnchor>
  <xdr:twoCellAnchor editAs="oneCell">
    <xdr:from>
      <xdr:col>0</xdr:col>
      <xdr:colOff>0</xdr:colOff>
      <xdr:row>92</xdr:row>
      <xdr:rowOff>0</xdr:rowOff>
    </xdr:from>
    <xdr:to>
      <xdr:col>0</xdr:col>
      <xdr:colOff>76835</xdr:colOff>
      <xdr:row>92</xdr:row>
      <xdr:rowOff>181610</xdr:rowOff>
    </xdr:to>
    <xdr:sp macro="" textlink="">
      <xdr:nvSpPr>
        <xdr:cNvPr id="110" name="Text Box 1045"/>
        <xdr:cNvSpPr txBox="1"/>
      </xdr:nvSpPr>
      <xdr:spPr>
        <a:xfrm>
          <a:off x="0" y="35052000"/>
          <a:ext cx="76835" cy="181610"/>
        </a:xfrm>
        <a:prstGeom prst="rect">
          <a:avLst/>
        </a:prstGeom>
        <a:noFill/>
        <a:ln w="9525">
          <a:noFill/>
        </a:ln>
      </xdr:spPr>
    </xdr:sp>
    <xdr:clientData/>
  </xdr:twoCellAnchor>
  <xdr:twoCellAnchor editAs="oneCell">
    <xdr:from>
      <xdr:col>0</xdr:col>
      <xdr:colOff>0</xdr:colOff>
      <xdr:row>92</xdr:row>
      <xdr:rowOff>0</xdr:rowOff>
    </xdr:from>
    <xdr:to>
      <xdr:col>0</xdr:col>
      <xdr:colOff>76835</xdr:colOff>
      <xdr:row>92</xdr:row>
      <xdr:rowOff>181610</xdr:rowOff>
    </xdr:to>
    <xdr:sp macro="" textlink="">
      <xdr:nvSpPr>
        <xdr:cNvPr id="111" name="Text Box 1045"/>
        <xdr:cNvSpPr txBox="1"/>
      </xdr:nvSpPr>
      <xdr:spPr>
        <a:xfrm>
          <a:off x="0" y="35052000"/>
          <a:ext cx="76835" cy="181610"/>
        </a:xfrm>
        <a:prstGeom prst="rect">
          <a:avLst/>
        </a:prstGeom>
        <a:noFill/>
        <a:ln w="9525">
          <a:noFill/>
        </a:ln>
      </xdr:spPr>
    </xdr:sp>
    <xdr:clientData/>
  </xdr:twoCellAnchor>
  <xdr:twoCellAnchor editAs="oneCell">
    <xdr:from>
      <xdr:col>0</xdr:col>
      <xdr:colOff>0</xdr:colOff>
      <xdr:row>92</xdr:row>
      <xdr:rowOff>0</xdr:rowOff>
    </xdr:from>
    <xdr:to>
      <xdr:col>0</xdr:col>
      <xdr:colOff>76200</xdr:colOff>
      <xdr:row>92</xdr:row>
      <xdr:rowOff>181610</xdr:rowOff>
    </xdr:to>
    <xdr:sp macro="" textlink="">
      <xdr:nvSpPr>
        <xdr:cNvPr id="112" name="Text Box 1045"/>
        <xdr:cNvSpPr txBox="1"/>
      </xdr:nvSpPr>
      <xdr:spPr>
        <a:xfrm>
          <a:off x="0" y="35052000"/>
          <a:ext cx="76200" cy="181610"/>
        </a:xfrm>
        <a:prstGeom prst="rect">
          <a:avLst/>
        </a:prstGeom>
        <a:noFill/>
        <a:ln w="9525">
          <a:noFill/>
        </a:ln>
      </xdr:spPr>
    </xdr:sp>
    <xdr:clientData/>
  </xdr:twoCellAnchor>
  <xdr:twoCellAnchor editAs="oneCell">
    <xdr:from>
      <xdr:col>0</xdr:col>
      <xdr:colOff>0</xdr:colOff>
      <xdr:row>92</xdr:row>
      <xdr:rowOff>0</xdr:rowOff>
    </xdr:from>
    <xdr:to>
      <xdr:col>0</xdr:col>
      <xdr:colOff>76835</xdr:colOff>
      <xdr:row>92</xdr:row>
      <xdr:rowOff>181610</xdr:rowOff>
    </xdr:to>
    <xdr:sp macro="" textlink="">
      <xdr:nvSpPr>
        <xdr:cNvPr id="113" name="Text Box 1045"/>
        <xdr:cNvSpPr txBox="1"/>
      </xdr:nvSpPr>
      <xdr:spPr>
        <a:xfrm>
          <a:off x="0" y="35052000"/>
          <a:ext cx="76835" cy="181610"/>
        </a:xfrm>
        <a:prstGeom prst="rect">
          <a:avLst/>
        </a:prstGeom>
        <a:noFill/>
        <a:ln w="9525">
          <a:noFill/>
        </a:ln>
      </xdr:spPr>
    </xdr:sp>
    <xdr:clientData/>
  </xdr:twoCellAnchor>
  <xdr:twoCellAnchor editAs="oneCell">
    <xdr:from>
      <xdr:col>0</xdr:col>
      <xdr:colOff>0</xdr:colOff>
      <xdr:row>92</xdr:row>
      <xdr:rowOff>0</xdr:rowOff>
    </xdr:from>
    <xdr:to>
      <xdr:col>0</xdr:col>
      <xdr:colOff>76200</xdr:colOff>
      <xdr:row>92</xdr:row>
      <xdr:rowOff>181610</xdr:rowOff>
    </xdr:to>
    <xdr:sp macro="" textlink="">
      <xdr:nvSpPr>
        <xdr:cNvPr id="114" name="Text Box 1045"/>
        <xdr:cNvSpPr txBox="1"/>
      </xdr:nvSpPr>
      <xdr:spPr>
        <a:xfrm>
          <a:off x="0" y="35052000"/>
          <a:ext cx="76200" cy="181610"/>
        </a:xfrm>
        <a:prstGeom prst="rect">
          <a:avLst/>
        </a:prstGeom>
        <a:noFill/>
        <a:ln w="9525">
          <a:noFill/>
        </a:ln>
      </xdr:spPr>
    </xdr:sp>
    <xdr:clientData/>
  </xdr:twoCellAnchor>
  <xdr:twoCellAnchor editAs="oneCell">
    <xdr:from>
      <xdr:col>0</xdr:col>
      <xdr:colOff>0</xdr:colOff>
      <xdr:row>92</xdr:row>
      <xdr:rowOff>0</xdr:rowOff>
    </xdr:from>
    <xdr:to>
      <xdr:col>0</xdr:col>
      <xdr:colOff>76200</xdr:colOff>
      <xdr:row>92</xdr:row>
      <xdr:rowOff>181610</xdr:rowOff>
    </xdr:to>
    <xdr:sp macro="" textlink="">
      <xdr:nvSpPr>
        <xdr:cNvPr id="115" name="Text Box 1045"/>
        <xdr:cNvSpPr txBox="1"/>
      </xdr:nvSpPr>
      <xdr:spPr>
        <a:xfrm>
          <a:off x="0" y="35052000"/>
          <a:ext cx="76200" cy="181610"/>
        </a:xfrm>
        <a:prstGeom prst="rect">
          <a:avLst/>
        </a:prstGeom>
        <a:noFill/>
        <a:ln w="9525">
          <a:noFill/>
        </a:ln>
      </xdr:spPr>
    </xdr:sp>
    <xdr:clientData/>
  </xdr:twoCellAnchor>
  <xdr:twoCellAnchor editAs="oneCell">
    <xdr:from>
      <xdr:col>3</xdr:col>
      <xdr:colOff>0</xdr:colOff>
      <xdr:row>92</xdr:row>
      <xdr:rowOff>0</xdr:rowOff>
    </xdr:from>
    <xdr:to>
      <xdr:col>3</xdr:col>
      <xdr:colOff>78740</xdr:colOff>
      <xdr:row>92</xdr:row>
      <xdr:rowOff>181610</xdr:rowOff>
    </xdr:to>
    <xdr:sp macro="" textlink="">
      <xdr:nvSpPr>
        <xdr:cNvPr id="116" name="Text Box 1045"/>
        <xdr:cNvSpPr txBox="1"/>
      </xdr:nvSpPr>
      <xdr:spPr>
        <a:xfrm>
          <a:off x="1851660" y="35052000"/>
          <a:ext cx="78740" cy="181610"/>
        </a:xfrm>
        <a:prstGeom prst="rect">
          <a:avLst/>
        </a:prstGeom>
        <a:noFill/>
        <a:ln w="9525">
          <a:noFill/>
        </a:ln>
      </xdr:spPr>
    </xdr:sp>
    <xdr:clientData/>
  </xdr:twoCellAnchor>
  <xdr:twoCellAnchor editAs="oneCell">
    <xdr:from>
      <xdr:col>3</xdr:col>
      <xdr:colOff>0</xdr:colOff>
      <xdr:row>92</xdr:row>
      <xdr:rowOff>0</xdr:rowOff>
    </xdr:from>
    <xdr:to>
      <xdr:col>3</xdr:col>
      <xdr:colOff>78740</xdr:colOff>
      <xdr:row>92</xdr:row>
      <xdr:rowOff>181610</xdr:rowOff>
    </xdr:to>
    <xdr:sp macro="" textlink="">
      <xdr:nvSpPr>
        <xdr:cNvPr id="117" name="Text Box 1045"/>
        <xdr:cNvSpPr txBox="1"/>
      </xdr:nvSpPr>
      <xdr:spPr>
        <a:xfrm>
          <a:off x="1851660" y="35052000"/>
          <a:ext cx="78740" cy="181610"/>
        </a:xfrm>
        <a:prstGeom prst="rect">
          <a:avLst/>
        </a:prstGeom>
        <a:noFill/>
        <a:ln w="9525">
          <a:noFill/>
        </a:ln>
      </xdr:spPr>
    </xdr:sp>
    <xdr:clientData/>
  </xdr:twoCellAnchor>
  <xdr:twoCellAnchor editAs="oneCell">
    <xdr:from>
      <xdr:col>3</xdr:col>
      <xdr:colOff>0</xdr:colOff>
      <xdr:row>92</xdr:row>
      <xdr:rowOff>0</xdr:rowOff>
    </xdr:from>
    <xdr:to>
      <xdr:col>3</xdr:col>
      <xdr:colOff>78740</xdr:colOff>
      <xdr:row>92</xdr:row>
      <xdr:rowOff>181610</xdr:rowOff>
    </xdr:to>
    <xdr:sp macro="" textlink="">
      <xdr:nvSpPr>
        <xdr:cNvPr id="118" name="Text Box 1045"/>
        <xdr:cNvSpPr txBox="1"/>
      </xdr:nvSpPr>
      <xdr:spPr>
        <a:xfrm>
          <a:off x="1851660" y="35052000"/>
          <a:ext cx="78740" cy="181610"/>
        </a:xfrm>
        <a:prstGeom prst="rect">
          <a:avLst/>
        </a:prstGeom>
        <a:noFill/>
        <a:ln w="9525">
          <a:noFill/>
        </a:ln>
      </xdr:spPr>
    </xdr:sp>
    <xdr:clientData/>
  </xdr:twoCellAnchor>
  <xdr:twoCellAnchor editAs="oneCell">
    <xdr:from>
      <xdr:col>3</xdr:col>
      <xdr:colOff>0</xdr:colOff>
      <xdr:row>92</xdr:row>
      <xdr:rowOff>0</xdr:rowOff>
    </xdr:from>
    <xdr:to>
      <xdr:col>3</xdr:col>
      <xdr:colOff>78740</xdr:colOff>
      <xdr:row>92</xdr:row>
      <xdr:rowOff>181610</xdr:rowOff>
    </xdr:to>
    <xdr:sp macro="" textlink="">
      <xdr:nvSpPr>
        <xdr:cNvPr id="119" name="Text Box 1045"/>
        <xdr:cNvSpPr txBox="1"/>
      </xdr:nvSpPr>
      <xdr:spPr>
        <a:xfrm>
          <a:off x="1851660" y="35052000"/>
          <a:ext cx="78740" cy="181610"/>
        </a:xfrm>
        <a:prstGeom prst="rect">
          <a:avLst/>
        </a:prstGeom>
        <a:noFill/>
        <a:ln w="9525">
          <a:noFill/>
        </a:ln>
      </xdr:spPr>
    </xdr:sp>
    <xdr:clientData/>
  </xdr:twoCellAnchor>
  <xdr:twoCellAnchor editAs="oneCell">
    <xdr:from>
      <xdr:col>3</xdr:col>
      <xdr:colOff>0</xdr:colOff>
      <xdr:row>92</xdr:row>
      <xdr:rowOff>0</xdr:rowOff>
    </xdr:from>
    <xdr:to>
      <xdr:col>3</xdr:col>
      <xdr:colOff>78740</xdr:colOff>
      <xdr:row>92</xdr:row>
      <xdr:rowOff>181610</xdr:rowOff>
    </xdr:to>
    <xdr:sp macro="" textlink="">
      <xdr:nvSpPr>
        <xdr:cNvPr id="120" name="Text Box 1045"/>
        <xdr:cNvSpPr txBox="1"/>
      </xdr:nvSpPr>
      <xdr:spPr>
        <a:xfrm>
          <a:off x="1851660" y="35052000"/>
          <a:ext cx="78740" cy="181610"/>
        </a:xfrm>
        <a:prstGeom prst="rect">
          <a:avLst/>
        </a:prstGeom>
        <a:noFill/>
        <a:ln w="9525">
          <a:noFill/>
        </a:ln>
      </xdr:spPr>
    </xdr:sp>
    <xdr:clientData/>
  </xdr:twoCellAnchor>
  <xdr:twoCellAnchor editAs="oneCell">
    <xdr:from>
      <xdr:col>3</xdr:col>
      <xdr:colOff>0</xdr:colOff>
      <xdr:row>92</xdr:row>
      <xdr:rowOff>0</xdr:rowOff>
    </xdr:from>
    <xdr:to>
      <xdr:col>3</xdr:col>
      <xdr:colOff>78740</xdr:colOff>
      <xdr:row>92</xdr:row>
      <xdr:rowOff>181610</xdr:rowOff>
    </xdr:to>
    <xdr:sp macro="" textlink="">
      <xdr:nvSpPr>
        <xdr:cNvPr id="121" name="Text Box 1045"/>
        <xdr:cNvSpPr txBox="1"/>
      </xdr:nvSpPr>
      <xdr:spPr>
        <a:xfrm>
          <a:off x="1851660" y="35052000"/>
          <a:ext cx="78740"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122"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123"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124" name="Text Box 1045"/>
        <xdr:cNvSpPr txBox="1"/>
      </xdr:nvSpPr>
      <xdr:spPr>
        <a:xfrm>
          <a:off x="0" y="34671000"/>
          <a:ext cx="76200"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125"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126" name="Text Box 1045"/>
        <xdr:cNvSpPr txBox="1"/>
      </xdr:nvSpPr>
      <xdr:spPr>
        <a:xfrm>
          <a:off x="0" y="34671000"/>
          <a:ext cx="76200"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127" name="Text Box 1045"/>
        <xdr:cNvSpPr txBox="1"/>
      </xdr:nvSpPr>
      <xdr:spPr>
        <a:xfrm>
          <a:off x="0" y="34671000"/>
          <a:ext cx="76200"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128"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129"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130" name="Text Box 1045"/>
        <xdr:cNvSpPr txBox="1"/>
      </xdr:nvSpPr>
      <xdr:spPr>
        <a:xfrm>
          <a:off x="0" y="34671000"/>
          <a:ext cx="76200"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131"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132" name="Text Box 1045"/>
        <xdr:cNvSpPr txBox="1"/>
      </xdr:nvSpPr>
      <xdr:spPr>
        <a:xfrm>
          <a:off x="0" y="34671000"/>
          <a:ext cx="76200"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133" name="Text Box 1045"/>
        <xdr:cNvSpPr txBox="1"/>
      </xdr:nvSpPr>
      <xdr:spPr>
        <a:xfrm>
          <a:off x="0" y="34671000"/>
          <a:ext cx="76200"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134"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135"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136" name="Text Box 1045"/>
        <xdr:cNvSpPr txBox="1"/>
      </xdr:nvSpPr>
      <xdr:spPr>
        <a:xfrm>
          <a:off x="0" y="34671000"/>
          <a:ext cx="76200" cy="181610"/>
        </a:xfrm>
        <a:prstGeom prst="rect">
          <a:avLst/>
        </a:prstGeom>
        <a:noFill/>
        <a:ln w="9525">
          <a:noFill/>
        </a:ln>
      </xdr:spPr>
    </xdr:sp>
    <xdr:clientData/>
  </xdr:twoCellAnchor>
  <xdr:twoCellAnchor editAs="oneCell">
    <xdr:from>
      <xdr:col>0</xdr:col>
      <xdr:colOff>0</xdr:colOff>
      <xdr:row>91</xdr:row>
      <xdr:rowOff>0</xdr:rowOff>
    </xdr:from>
    <xdr:to>
      <xdr:col>0</xdr:col>
      <xdr:colOff>76835</xdr:colOff>
      <xdr:row>91</xdr:row>
      <xdr:rowOff>181610</xdr:rowOff>
    </xdr:to>
    <xdr:sp macro="" textlink="">
      <xdr:nvSpPr>
        <xdr:cNvPr id="137" name="Text Box 1045"/>
        <xdr:cNvSpPr txBox="1"/>
      </xdr:nvSpPr>
      <xdr:spPr>
        <a:xfrm>
          <a:off x="0" y="34671000"/>
          <a:ext cx="76835"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138" name="Text Box 1045"/>
        <xdr:cNvSpPr txBox="1"/>
      </xdr:nvSpPr>
      <xdr:spPr>
        <a:xfrm>
          <a:off x="0" y="34671000"/>
          <a:ext cx="76200" cy="181610"/>
        </a:xfrm>
        <a:prstGeom prst="rect">
          <a:avLst/>
        </a:prstGeom>
        <a:noFill/>
        <a:ln w="9525">
          <a:noFill/>
        </a:ln>
      </xdr:spPr>
    </xdr:sp>
    <xdr:clientData/>
  </xdr:twoCellAnchor>
  <xdr:twoCellAnchor editAs="oneCell">
    <xdr:from>
      <xdr:col>0</xdr:col>
      <xdr:colOff>0</xdr:colOff>
      <xdr:row>91</xdr:row>
      <xdr:rowOff>0</xdr:rowOff>
    </xdr:from>
    <xdr:to>
      <xdr:col>0</xdr:col>
      <xdr:colOff>76200</xdr:colOff>
      <xdr:row>91</xdr:row>
      <xdr:rowOff>181610</xdr:rowOff>
    </xdr:to>
    <xdr:sp macro="" textlink="">
      <xdr:nvSpPr>
        <xdr:cNvPr id="139" name="Text Box 1045"/>
        <xdr:cNvSpPr txBox="1"/>
      </xdr:nvSpPr>
      <xdr:spPr>
        <a:xfrm>
          <a:off x="0" y="34671000"/>
          <a:ext cx="76200" cy="181610"/>
        </a:xfrm>
        <a:prstGeom prst="rect">
          <a:avLst/>
        </a:prstGeom>
        <a:noFill/>
        <a:ln w="9525">
          <a:noFill/>
        </a:ln>
      </xdr:spPr>
    </xdr:sp>
    <xdr:clientData/>
  </xdr:twoCellAnchor>
  <xdr:twoCellAnchor editAs="oneCell">
    <xdr:from>
      <xdr:col>3</xdr:col>
      <xdr:colOff>0</xdr:colOff>
      <xdr:row>91</xdr:row>
      <xdr:rowOff>0</xdr:rowOff>
    </xdr:from>
    <xdr:to>
      <xdr:col>3</xdr:col>
      <xdr:colOff>78740</xdr:colOff>
      <xdr:row>91</xdr:row>
      <xdr:rowOff>181610</xdr:rowOff>
    </xdr:to>
    <xdr:sp macro="" textlink="">
      <xdr:nvSpPr>
        <xdr:cNvPr id="140" name="Text Box 1045"/>
        <xdr:cNvSpPr txBox="1"/>
      </xdr:nvSpPr>
      <xdr:spPr>
        <a:xfrm>
          <a:off x="1851660" y="34671000"/>
          <a:ext cx="78740" cy="181610"/>
        </a:xfrm>
        <a:prstGeom prst="rect">
          <a:avLst/>
        </a:prstGeom>
        <a:noFill/>
        <a:ln w="9525">
          <a:noFill/>
        </a:ln>
      </xdr:spPr>
    </xdr:sp>
    <xdr:clientData/>
  </xdr:twoCellAnchor>
  <xdr:twoCellAnchor editAs="oneCell">
    <xdr:from>
      <xdr:col>3</xdr:col>
      <xdr:colOff>0</xdr:colOff>
      <xdr:row>91</xdr:row>
      <xdr:rowOff>0</xdr:rowOff>
    </xdr:from>
    <xdr:to>
      <xdr:col>3</xdr:col>
      <xdr:colOff>78740</xdr:colOff>
      <xdr:row>91</xdr:row>
      <xdr:rowOff>181610</xdr:rowOff>
    </xdr:to>
    <xdr:sp macro="" textlink="">
      <xdr:nvSpPr>
        <xdr:cNvPr id="141" name="Text Box 1045"/>
        <xdr:cNvSpPr txBox="1"/>
      </xdr:nvSpPr>
      <xdr:spPr>
        <a:xfrm>
          <a:off x="1851660" y="34671000"/>
          <a:ext cx="78740" cy="181610"/>
        </a:xfrm>
        <a:prstGeom prst="rect">
          <a:avLst/>
        </a:prstGeom>
        <a:noFill/>
        <a:ln w="9525">
          <a:noFill/>
        </a:ln>
      </xdr:spPr>
    </xdr:sp>
    <xdr:clientData/>
  </xdr:twoCellAnchor>
  <xdr:twoCellAnchor editAs="oneCell">
    <xdr:from>
      <xdr:col>3</xdr:col>
      <xdr:colOff>0</xdr:colOff>
      <xdr:row>91</xdr:row>
      <xdr:rowOff>0</xdr:rowOff>
    </xdr:from>
    <xdr:to>
      <xdr:col>3</xdr:col>
      <xdr:colOff>78740</xdr:colOff>
      <xdr:row>91</xdr:row>
      <xdr:rowOff>181610</xdr:rowOff>
    </xdr:to>
    <xdr:sp macro="" textlink="">
      <xdr:nvSpPr>
        <xdr:cNvPr id="142" name="Text Box 1045"/>
        <xdr:cNvSpPr txBox="1"/>
      </xdr:nvSpPr>
      <xdr:spPr>
        <a:xfrm>
          <a:off x="1851660" y="34671000"/>
          <a:ext cx="78740" cy="181610"/>
        </a:xfrm>
        <a:prstGeom prst="rect">
          <a:avLst/>
        </a:prstGeom>
        <a:noFill/>
        <a:ln w="9525">
          <a:noFill/>
        </a:ln>
      </xdr:spPr>
    </xdr:sp>
    <xdr:clientData/>
  </xdr:twoCellAnchor>
  <xdr:twoCellAnchor editAs="oneCell">
    <xdr:from>
      <xdr:col>3</xdr:col>
      <xdr:colOff>0</xdr:colOff>
      <xdr:row>91</xdr:row>
      <xdr:rowOff>0</xdr:rowOff>
    </xdr:from>
    <xdr:to>
      <xdr:col>3</xdr:col>
      <xdr:colOff>78740</xdr:colOff>
      <xdr:row>91</xdr:row>
      <xdr:rowOff>181610</xdr:rowOff>
    </xdr:to>
    <xdr:sp macro="" textlink="">
      <xdr:nvSpPr>
        <xdr:cNvPr id="143" name="Text Box 1045"/>
        <xdr:cNvSpPr txBox="1"/>
      </xdr:nvSpPr>
      <xdr:spPr>
        <a:xfrm>
          <a:off x="1851660" y="34671000"/>
          <a:ext cx="78740" cy="181610"/>
        </a:xfrm>
        <a:prstGeom prst="rect">
          <a:avLst/>
        </a:prstGeom>
        <a:noFill/>
        <a:ln w="9525">
          <a:noFill/>
        </a:ln>
      </xdr:spPr>
    </xdr:sp>
    <xdr:clientData/>
  </xdr:twoCellAnchor>
  <xdr:twoCellAnchor editAs="oneCell">
    <xdr:from>
      <xdr:col>3</xdr:col>
      <xdr:colOff>0</xdr:colOff>
      <xdr:row>91</xdr:row>
      <xdr:rowOff>0</xdr:rowOff>
    </xdr:from>
    <xdr:to>
      <xdr:col>3</xdr:col>
      <xdr:colOff>78740</xdr:colOff>
      <xdr:row>91</xdr:row>
      <xdr:rowOff>181610</xdr:rowOff>
    </xdr:to>
    <xdr:sp macro="" textlink="">
      <xdr:nvSpPr>
        <xdr:cNvPr id="144" name="Text Box 1045"/>
        <xdr:cNvSpPr txBox="1"/>
      </xdr:nvSpPr>
      <xdr:spPr>
        <a:xfrm>
          <a:off x="1851660" y="34671000"/>
          <a:ext cx="78740" cy="181610"/>
        </a:xfrm>
        <a:prstGeom prst="rect">
          <a:avLst/>
        </a:prstGeom>
        <a:noFill/>
        <a:ln w="9525">
          <a:noFill/>
        </a:ln>
      </xdr:spPr>
    </xdr:sp>
    <xdr:clientData/>
  </xdr:twoCellAnchor>
  <xdr:twoCellAnchor editAs="oneCell">
    <xdr:from>
      <xdr:col>3</xdr:col>
      <xdr:colOff>0</xdr:colOff>
      <xdr:row>91</xdr:row>
      <xdr:rowOff>0</xdr:rowOff>
    </xdr:from>
    <xdr:to>
      <xdr:col>3</xdr:col>
      <xdr:colOff>78740</xdr:colOff>
      <xdr:row>91</xdr:row>
      <xdr:rowOff>181610</xdr:rowOff>
    </xdr:to>
    <xdr:sp macro="" textlink="">
      <xdr:nvSpPr>
        <xdr:cNvPr id="145" name="Text Box 1045"/>
        <xdr:cNvSpPr txBox="1"/>
      </xdr:nvSpPr>
      <xdr:spPr>
        <a:xfrm>
          <a:off x="1851660" y="34671000"/>
          <a:ext cx="78740" cy="181610"/>
        </a:xfrm>
        <a:prstGeom prst="rect">
          <a:avLst/>
        </a:prstGeom>
        <a:noFill/>
        <a:ln w="9525">
          <a:noFill/>
        </a:ln>
      </xdr:spPr>
    </xdr:sp>
    <xdr:clientData/>
  </xdr:twoCellAnchor>
  <xdr:twoCellAnchor editAs="oneCell">
    <xdr:from>
      <xdr:col>0</xdr:col>
      <xdr:colOff>0</xdr:colOff>
      <xdr:row>109</xdr:row>
      <xdr:rowOff>0</xdr:rowOff>
    </xdr:from>
    <xdr:to>
      <xdr:col>0</xdr:col>
      <xdr:colOff>76835</xdr:colOff>
      <xdr:row>109</xdr:row>
      <xdr:rowOff>181610</xdr:rowOff>
    </xdr:to>
    <xdr:sp macro="" textlink="">
      <xdr:nvSpPr>
        <xdr:cNvPr id="146" name="Text Box 1045"/>
        <xdr:cNvSpPr txBox="1"/>
      </xdr:nvSpPr>
      <xdr:spPr>
        <a:xfrm>
          <a:off x="0" y="41529000"/>
          <a:ext cx="76835" cy="181610"/>
        </a:xfrm>
        <a:prstGeom prst="rect">
          <a:avLst/>
        </a:prstGeom>
        <a:noFill/>
        <a:ln w="9525">
          <a:noFill/>
        </a:ln>
      </xdr:spPr>
    </xdr:sp>
    <xdr:clientData/>
  </xdr:twoCellAnchor>
  <xdr:twoCellAnchor editAs="oneCell">
    <xdr:from>
      <xdr:col>0</xdr:col>
      <xdr:colOff>0</xdr:colOff>
      <xdr:row>109</xdr:row>
      <xdr:rowOff>0</xdr:rowOff>
    </xdr:from>
    <xdr:to>
      <xdr:col>0</xdr:col>
      <xdr:colOff>76835</xdr:colOff>
      <xdr:row>109</xdr:row>
      <xdr:rowOff>181610</xdr:rowOff>
    </xdr:to>
    <xdr:sp macro="" textlink="">
      <xdr:nvSpPr>
        <xdr:cNvPr id="147" name="Text Box 1045"/>
        <xdr:cNvSpPr txBox="1"/>
      </xdr:nvSpPr>
      <xdr:spPr>
        <a:xfrm>
          <a:off x="0" y="41529000"/>
          <a:ext cx="76835" cy="181610"/>
        </a:xfrm>
        <a:prstGeom prst="rect">
          <a:avLst/>
        </a:prstGeom>
        <a:noFill/>
        <a:ln w="9525">
          <a:noFill/>
        </a:ln>
      </xdr:spPr>
    </xdr:sp>
    <xdr:clientData/>
  </xdr:twoCellAnchor>
  <xdr:twoCellAnchor editAs="oneCell">
    <xdr:from>
      <xdr:col>0</xdr:col>
      <xdr:colOff>0</xdr:colOff>
      <xdr:row>109</xdr:row>
      <xdr:rowOff>0</xdr:rowOff>
    </xdr:from>
    <xdr:to>
      <xdr:col>0</xdr:col>
      <xdr:colOff>76200</xdr:colOff>
      <xdr:row>109</xdr:row>
      <xdr:rowOff>181610</xdr:rowOff>
    </xdr:to>
    <xdr:sp macro="" textlink="">
      <xdr:nvSpPr>
        <xdr:cNvPr id="148" name="Text Box 1045"/>
        <xdr:cNvSpPr txBox="1"/>
      </xdr:nvSpPr>
      <xdr:spPr>
        <a:xfrm>
          <a:off x="0" y="41529000"/>
          <a:ext cx="76200" cy="181610"/>
        </a:xfrm>
        <a:prstGeom prst="rect">
          <a:avLst/>
        </a:prstGeom>
        <a:noFill/>
        <a:ln w="9525">
          <a:noFill/>
        </a:ln>
      </xdr:spPr>
    </xdr:sp>
    <xdr:clientData/>
  </xdr:twoCellAnchor>
  <xdr:twoCellAnchor editAs="oneCell">
    <xdr:from>
      <xdr:col>0</xdr:col>
      <xdr:colOff>0</xdr:colOff>
      <xdr:row>109</xdr:row>
      <xdr:rowOff>0</xdr:rowOff>
    </xdr:from>
    <xdr:to>
      <xdr:col>0</xdr:col>
      <xdr:colOff>76835</xdr:colOff>
      <xdr:row>109</xdr:row>
      <xdr:rowOff>181610</xdr:rowOff>
    </xdr:to>
    <xdr:sp macro="" textlink="">
      <xdr:nvSpPr>
        <xdr:cNvPr id="149" name="Text Box 1045"/>
        <xdr:cNvSpPr txBox="1"/>
      </xdr:nvSpPr>
      <xdr:spPr>
        <a:xfrm>
          <a:off x="0" y="41529000"/>
          <a:ext cx="76835" cy="181610"/>
        </a:xfrm>
        <a:prstGeom prst="rect">
          <a:avLst/>
        </a:prstGeom>
        <a:noFill/>
        <a:ln w="9525">
          <a:noFill/>
        </a:ln>
      </xdr:spPr>
    </xdr:sp>
    <xdr:clientData/>
  </xdr:twoCellAnchor>
  <xdr:twoCellAnchor editAs="oneCell">
    <xdr:from>
      <xdr:col>0</xdr:col>
      <xdr:colOff>0</xdr:colOff>
      <xdr:row>109</xdr:row>
      <xdr:rowOff>0</xdr:rowOff>
    </xdr:from>
    <xdr:to>
      <xdr:col>0</xdr:col>
      <xdr:colOff>76200</xdr:colOff>
      <xdr:row>109</xdr:row>
      <xdr:rowOff>181610</xdr:rowOff>
    </xdr:to>
    <xdr:sp macro="" textlink="">
      <xdr:nvSpPr>
        <xdr:cNvPr id="150" name="Text Box 1045"/>
        <xdr:cNvSpPr txBox="1"/>
      </xdr:nvSpPr>
      <xdr:spPr>
        <a:xfrm>
          <a:off x="0" y="41529000"/>
          <a:ext cx="76200" cy="181610"/>
        </a:xfrm>
        <a:prstGeom prst="rect">
          <a:avLst/>
        </a:prstGeom>
        <a:noFill/>
        <a:ln w="9525">
          <a:noFill/>
        </a:ln>
      </xdr:spPr>
    </xdr:sp>
    <xdr:clientData/>
  </xdr:twoCellAnchor>
  <xdr:twoCellAnchor editAs="oneCell">
    <xdr:from>
      <xdr:col>0</xdr:col>
      <xdr:colOff>0</xdr:colOff>
      <xdr:row>109</xdr:row>
      <xdr:rowOff>0</xdr:rowOff>
    </xdr:from>
    <xdr:to>
      <xdr:col>0</xdr:col>
      <xdr:colOff>76200</xdr:colOff>
      <xdr:row>109</xdr:row>
      <xdr:rowOff>181610</xdr:rowOff>
    </xdr:to>
    <xdr:sp macro="" textlink="">
      <xdr:nvSpPr>
        <xdr:cNvPr id="151" name="Text Box 1045"/>
        <xdr:cNvSpPr txBox="1"/>
      </xdr:nvSpPr>
      <xdr:spPr>
        <a:xfrm>
          <a:off x="0" y="41529000"/>
          <a:ext cx="76200" cy="181610"/>
        </a:xfrm>
        <a:prstGeom prst="rect">
          <a:avLst/>
        </a:prstGeom>
        <a:noFill/>
        <a:ln w="9525">
          <a:noFill/>
        </a:ln>
      </xdr:spPr>
    </xdr:sp>
    <xdr:clientData/>
  </xdr:twoCellAnchor>
  <xdr:twoCellAnchor editAs="oneCell">
    <xdr:from>
      <xdr:col>0</xdr:col>
      <xdr:colOff>0</xdr:colOff>
      <xdr:row>109</xdr:row>
      <xdr:rowOff>0</xdr:rowOff>
    </xdr:from>
    <xdr:to>
      <xdr:col>0</xdr:col>
      <xdr:colOff>76835</xdr:colOff>
      <xdr:row>109</xdr:row>
      <xdr:rowOff>181610</xdr:rowOff>
    </xdr:to>
    <xdr:sp macro="" textlink="">
      <xdr:nvSpPr>
        <xdr:cNvPr id="152" name="Text Box 1045"/>
        <xdr:cNvSpPr txBox="1"/>
      </xdr:nvSpPr>
      <xdr:spPr>
        <a:xfrm>
          <a:off x="0" y="41529000"/>
          <a:ext cx="76835" cy="181610"/>
        </a:xfrm>
        <a:prstGeom prst="rect">
          <a:avLst/>
        </a:prstGeom>
        <a:noFill/>
        <a:ln w="9525">
          <a:noFill/>
        </a:ln>
      </xdr:spPr>
    </xdr:sp>
    <xdr:clientData/>
  </xdr:twoCellAnchor>
  <xdr:twoCellAnchor editAs="oneCell">
    <xdr:from>
      <xdr:col>0</xdr:col>
      <xdr:colOff>0</xdr:colOff>
      <xdr:row>109</xdr:row>
      <xdr:rowOff>0</xdr:rowOff>
    </xdr:from>
    <xdr:to>
      <xdr:col>0</xdr:col>
      <xdr:colOff>76835</xdr:colOff>
      <xdr:row>109</xdr:row>
      <xdr:rowOff>181610</xdr:rowOff>
    </xdr:to>
    <xdr:sp macro="" textlink="">
      <xdr:nvSpPr>
        <xdr:cNvPr id="153" name="Text Box 1045"/>
        <xdr:cNvSpPr txBox="1"/>
      </xdr:nvSpPr>
      <xdr:spPr>
        <a:xfrm>
          <a:off x="0" y="41529000"/>
          <a:ext cx="76835" cy="181610"/>
        </a:xfrm>
        <a:prstGeom prst="rect">
          <a:avLst/>
        </a:prstGeom>
        <a:noFill/>
        <a:ln w="9525">
          <a:noFill/>
        </a:ln>
      </xdr:spPr>
    </xdr:sp>
    <xdr:clientData/>
  </xdr:twoCellAnchor>
  <xdr:twoCellAnchor editAs="oneCell">
    <xdr:from>
      <xdr:col>0</xdr:col>
      <xdr:colOff>0</xdr:colOff>
      <xdr:row>109</xdr:row>
      <xdr:rowOff>0</xdr:rowOff>
    </xdr:from>
    <xdr:to>
      <xdr:col>0</xdr:col>
      <xdr:colOff>76200</xdr:colOff>
      <xdr:row>109</xdr:row>
      <xdr:rowOff>181610</xdr:rowOff>
    </xdr:to>
    <xdr:sp macro="" textlink="">
      <xdr:nvSpPr>
        <xdr:cNvPr id="154" name="Text Box 1045"/>
        <xdr:cNvSpPr txBox="1"/>
      </xdr:nvSpPr>
      <xdr:spPr>
        <a:xfrm>
          <a:off x="0" y="41529000"/>
          <a:ext cx="76200" cy="181610"/>
        </a:xfrm>
        <a:prstGeom prst="rect">
          <a:avLst/>
        </a:prstGeom>
        <a:noFill/>
        <a:ln w="9525">
          <a:noFill/>
        </a:ln>
      </xdr:spPr>
    </xdr:sp>
    <xdr:clientData/>
  </xdr:twoCellAnchor>
  <xdr:twoCellAnchor editAs="oneCell">
    <xdr:from>
      <xdr:col>0</xdr:col>
      <xdr:colOff>0</xdr:colOff>
      <xdr:row>109</xdr:row>
      <xdr:rowOff>0</xdr:rowOff>
    </xdr:from>
    <xdr:to>
      <xdr:col>0</xdr:col>
      <xdr:colOff>76835</xdr:colOff>
      <xdr:row>109</xdr:row>
      <xdr:rowOff>181610</xdr:rowOff>
    </xdr:to>
    <xdr:sp macro="" textlink="">
      <xdr:nvSpPr>
        <xdr:cNvPr id="155" name="Text Box 1045"/>
        <xdr:cNvSpPr txBox="1"/>
      </xdr:nvSpPr>
      <xdr:spPr>
        <a:xfrm>
          <a:off x="0" y="41529000"/>
          <a:ext cx="76835" cy="181610"/>
        </a:xfrm>
        <a:prstGeom prst="rect">
          <a:avLst/>
        </a:prstGeom>
        <a:noFill/>
        <a:ln w="9525">
          <a:noFill/>
        </a:ln>
      </xdr:spPr>
    </xdr:sp>
    <xdr:clientData/>
  </xdr:twoCellAnchor>
  <xdr:twoCellAnchor editAs="oneCell">
    <xdr:from>
      <xdr:col>0</xdr:col>
      <xdr:colOff>0</xdr:colOff>
      <xdr:row>109</xdr:row>
      <xdr:rowOff>0</xdr:rowOff>
    </xdr:from>
    <xdr:to>
      <xdr:col>0</xdr:col>
      <xdr:colOff>76200</xdr:colOff>
      <xdr:row>109</xdr:row>
      <xdr:rowOff>181610</xdr:rowOff>
    </xdr:to>
    <xdr:sp macro="" textlink="">
      <xdr:nvSpPr>
        <xdr:cNvPr id="156" name="Text Box 1045"/>
        <xdr:cNvSpPr txBox="1"/>
      </xdr:nvSpPr>
      <xdr:spPr>
        <a:xfrm>
          <a:off x="0" y="41529000"/>
          <a:ext cx="76200" cy="181610"/>
        </a:xfrm>
        <a:prstGeom prst="rect">
          <a:avLst/>
        </a:prstGeom>
        <a:noFill/>
        <a:ln w="9525">
          <a:noFill/>
        </a:ln>
      </xdr:spPr>
    </xdr:sp>
    <xdr:clientData/>
  </xdr:twoCellAnchor>
  <xdr:twoCellAnchor editAs="oneCell">
    <xdr:from>
      <xdr:col>0</xdr:col>
      <xdr:colOff>0</xdr:colOff>
      <xdr:row>109</xdr:row>
      <xdr:rowOff>0</xdr:rowOff>
    </xdr:from>
    <xdr:to>
      <xdr:col>0</xdr:col>
      <xdr:colOff>76200</xdr:colOff>
      <xdr:row>109</xdr:row>
      <xdr:rowOff>181610</xdr:rowOff>
    </xdr:to>
    <xdr:sp macro="" textlink="">
      <xdr:nvSpPr>
        <xdr:cNvPr id="157" name="Text Box 1045"/>
        <xdr:cNvSpPr txBox="1"/>
      </xdr:nvSpPr>
      <xdr:spPr>
        <a:xfrm>
          <a:off x="0" y="41529000"/>
          <a:ext cx="76200" cy="181610"/>
        </a:xfrm>
        <a:prstGeom prst="rect">
          <a:avLst/>
        </a:prstGeom>
        <a:noFill/>
        <a:ln w="9525">
          <a:noFill/>
        </a:ln>
      </xdr:spPr>
    </xdr:sp>
    <xdr:clientData/>
  </xdr:twoCellAnchor>
  <xdr:twoCellAnchor editAs="oneCell">
    <xdr:from>
      <xdr:col>0</xdr:col>
      <xdr:colOff>0</xdr:colOff>
      <xdr:row>109</xdr:row>
      <xdr:rowOff>0</xdr:rowOff>
    </xdr:from>
    <xdr:to>
      <xdr:col>0</xdr:col>
      <xdr:colOff>76835</xdr:colOff>
      <xdr:row>109</xdr:row>
      <xdr:rowOff>181610</xdr:rowOff>
    </xdr:to>
    <xdr:sp macro="" textlink="">
      <xdr:nvSpPr>
        <xdr:cNvPr id="158" name="Text Box 1045"/>
        <xdr:cNvSpPr txBox="1"/>
      </xdr:nvSpPr>
      <xdr:spPr>
        <a:xfrm>
          <a:off x="0" y="41529000"/>
          <a:ext cx="76835" cy="181610"/>
        </a:xfrm>
        <a:prstGeom prst="rect">
          <a:avLst/>
        </a:prstGeom>
        <a:noFill/>
        <a:ln w="9525">
          <a:noFill/>
        </a:ln>
      </xdr:spPr>
    </xdr:sp>
    <xdr:clientData/>
  </xdr:twoCellAnchor>
  <xdr:twoCellAnchor editAs="oneCell">
    <xdr:from>
      <xdr:col>0</xdr:col>
      <xdr:colOff>0</xdr:colOff>
      <xdr:row>109</xdr:row>
      <xdr:rowOff>0</xdr:rowOff>
    </xdr:from>
    <xdr:to>
      <xdr:col>0</xdr:col>
      <xdr:colOff>76835</xdr:colOff>
      <xdr:row>109</xdr:row>
      <xdr:rowOff>181610</xdr:rowOff>
    </xdr:to>
    <xdr:sp macro="" textlink="">
      <xdr:nvSpPr>
        <xdr:cNvPr id="159" name="Text Box 1045"/>
        <xdr:cNvSpPr txBox="1"/>
      </xdr:nvSpPr>
      <xdr:spPr>
        <a:xfrm>
          <a:off x="0" y="41529000"/>
          <a:ext cx="76835" cy="181610"/>
        </a:xfrm>
        <a:prstGeom prst="rect">
          <a:avLst/>
        </a:prstGeom>
        <a:noFill/>
        <a:ln w="9525">
          <a:noFill/>
        </a:ln>
      </xdr:spPr>
    </xdr:sp>
    <xdr:clientData/>
  </xdr:twoCellAnchor>
  <xdr:twoCellAnchor editAs="oneCell">
    <xdr:from>
      <xdr:col>0</xdr:col>
      <xdr:colOff>0</xdr:colOff>
      <xdr:row>109</xdr:row>
      <xdr:rowOff>0</xdr:rowOff>
    </xdr:from>
    <xdr:to>
      <xdr:col>0</xdr:col>
      <xdr:colOff>76200</xdr:colOff>
      <xdr:row>109</xdr:row>
      <xdr:rowOff>181610</xdr:rowOff>
    </xdr:to>
    <xdr:sp macro="" textlink="">
      <xdr:nvSpPr>
        <xdr:cNvPr id="160" name="Text Box 1045"/>
        <xdr:cNvSpPr txBox="1"/>
      </xdr:nvSpPr>
      <xdr:spPr>
        <a:xfrm>
          <a:off x="0" y="41529000"/>
          <a:ext cx="76200" cy="181610"/>
        </a:xfrm>
        <a:prstGeom prst="rect">
          <a:avLst/>
        </a:prstGeom>
        <a:noFill/>
        <a:ln w="9525">
          <a:noFill/>
        </a:ln>
      </xdr:spPr>
    </xdr:sp>
    <xdr:clientData/>
  </xdr:twoCellAnchor>
  <xdr:twoCellAnchor editAs="oneCell">
    <xdr:from>
      <xdr:col>0</xdr:col>
      <xdr:colOff>0</xdr:colOff>
      <xdr:row>109</xdr:row>
      <xdr:rowOff>0</xdr:rowOff>
    </xdr:from>
    <xdr:to>
      <xdr:col>0</xdr:col>
      <xdr:colOff>76835</xdr:colOff>
      <xdr:row>109</xdr:row>
      <xdr:rowOff>181610</xdr:rowOff>
    </xdr:to>
    <xdr:sp macro="" textlink="">
      <xdr:nvSpPr>
        <xdr:cNvPr id="161" name="Text Box 1045"/>
        <xdr:cNvSpPr txBox="1"/>
      </xdr:nvSpPr>
      <xdr:spPr>
        <a:xfrm>
          <a:off x="0" y="41529000"/>
          <a:ext cx="76835" cy="181610"/>
        </a:xfrm>
        <a:prstGeom prst="rect">
          <a:avLst/>
        </a:prstGeom>
        <a:noFill/>
        <a:ln w="9525">
          <a:noFill/>
        </a:ln>
      </xdr:spPr>
    </xdr:sp>
    <xdr:clientData/>
  </xdr:twoCellAnchor>
  <xdr:twoCellAnchor editAs="oneCell">
    <xdr:from>
      <xdr:col>0</xdr:col>
      <xdr:colOff>0</xdr:colOff>
      <xdr:row>109</xdr:row>
      <xdr:rowOff>0</xdr:rowOff>
    </xdr:from>
    <xdr:to>
      <xdr:col>0</xdr:col>
      <xdr:colOff>76200</xdr:colOff>
      <xdr:row>109</xdr:row>
      <xdr:rowOff>181610</xdr:rowOff>
    </xdr:to>
    <xdr:sp macro="" textlink="">
      <xdr:nvSpPr>
        <xdr:cNvPr id="162" name="Text Box 1045"/>
        <xdr:cNvSpPr txBox="1"/>
      </xdr:nvSpPr>
      <xdr:spPr>
        <a:xfrm>
          <a:off x="0" y="41529000"/>
          <a:ext cx="76200" cy="181610"/>
        </a:xfrm>
        <a:prstGeom prst="rect">
          <a:avLst/>
        </a:prstGeom>
        <a:noFill/>
        <a:ln w="9525">
          <a:noFill/>
        </a:ln>
      </xdr:spPr>
    </xdr:sp>
    <xdr:clientData/>
  </xdr:twoCellAnchor>
  <xdr:twoCellAnchor editAs="oneCell">
    <xdr:from>
      <xdr:col>0</xdr:col>
      <xdr:colOff>0</xdr:colOff>
      <xdr:row>109</xdr:row>
      <xdr:rowOff>0</xdr:rowOff>
    </xdr:from>
    <xdr:to>
      <xdr:col>0</xdr:col>
      <xdr:colOff>76200</xdr:colOff>
      <xdr:row>109</xdr:row>
      <xdr:rowOff>181610</xdr:rowOff>
    </xdr:to>
    <xdr:sp macro="" textlink="">
      <xdr:nvSpPr>
        <xdr:cNvPr id="163" name="Text Box 1045"/>
        <xdr:cNvSpPr txBox="1"/>
      </xdr:nvSpPr>
      <xdr:spPr>
        <a:xfrm>
          <a:off x="0" y="41529000"/>
          <a:ext cx="76200" cy="181610"/>
        </a:xfrm>
        <a:prstGeom prst="rect">
          <a:avLst/>
        </a:prstGeom>
        <a:noFill/>
        <a:ln w="9525">
          <a:noFill/>
        </a:ln>
      </xdr:spPr>
    </xdr:sp>
    <xdr:clientData/>
  </xdr:twoCellAnchor>
  <xdr:twoCellAnchor editAs="oneCell">
    <xdr:from>
      <xdr:col>3</xdr:col>
      <xdr:colOff>0</xdr:colOff>
      <xdr:row>109</xdr:row>
      <xdr:rowOff>0</xdr:rowOff>
    </xdr:from>
    <xdr:to>
      <xdr:col>3</xdr:col>
      <xdr:colOff>78740</xdr:colOff>
      <xdr:row>109</xdr:row>
      <xdr:rowOff>181610</xdr:rowOff>
    </xdr:to>
    <xdr:sp macro="" textlink="">
      <xdr:nvSpPr>
        <xdr:cNvPr id="164" name="Text Box 1045"/>
        <xdr:cNvSpPr txBox="1"/>
      </xdr:nvSpPr>
      <xdr:spPr>
        <a:xfrm>
          <a:off x="1851660" y="41529000"/>
          <a:ext cx="78740" cy="181610"/>
        </a:xfrm>
        <a:prstGeom prst="rect">
          <a:avLst/>
        </a:prstGeom>
        <a:noFill/>
        <a:ln w="9525">
          <a:noFill/>
        </a:ln>
      </xdr:spPr>
    </xdr:sp>
    <xdr:clientData/>
  </xdr:twoCellAnchor>
  <xdr:twoCellAnchor editAs="oneCell">
    <xdr:from>
      <xdr:col>3</xdr:col>
      <xdr:colOff>0</xdr:colOff>
      <xdr:row>109</xdr:row>
      <xdr:rowOff>0</xdr:rowOff>
    </xdr:from>
    <xdr:to>
      <xdr:col>3</xdr:col>
      <xdr:colOff>78740</xdr:colOff>
      <xdr:row>109</xdr:row>
      <xdr:rowOff>181610</xdr:rowOff>
    </xdr:to>
    <xdr:sp macro="" textlink="">
      <xdr:nvSpPr>
        <xdr:cNvPr id="165" name="Text Box 1045"/>
        <xdr:cNvSpPr txBox="1"/>
      </xdr:nvSpPr>
      <xdr:spPr>
        <a:xfrm>
          <a:off x="1851660" y="41529000"/>
          <a:ext cx="78740" cy="181610"/>
        </a:xfrm>
        <a:prstGeom prst="rect">
          <a:avLst/>
        </a:prstGeom>
        <a:noFill/>
        <a:ln w="9525">
          <a:noFill/>
        </a:ln>
      </xdr:spPr>
    </xdr:sp>
    <xdr:clientData/>
  </xdr:twoCellAnchor>
  <xdr:twoCellAnchor editAs="oneCell">
    <xdr:from>
      <xdr:col>3</xdr:col>
      <xdr:colOff>0</xdr:colOff>
      <xdr:row>109</xdr:row>
      <xdr:rowOff>0</xdr:rowOff>
    </xdr:from>
    <xdr:to>
      <xdr:col>3</xdr:col>
      <xdr:colOff>78740</xdr:colOff>
      <xdr:row>109</xdr:row>
      <xdr:rowOff>181610</xdr:rowOff>
    </xdr:to>
    <xdr:sp macro="" textlink="">
      <xdr:nvSpPr>
        <xdr:cNvPr id="166" name="Text Box 1045"/>
        <xdr:cNvSpPr txBox="1"/>
      </xdr:nvSpPr>
      <xdr:spPr>
        <a:xfrm>
          <a:off x="1851660" y="41529000"/>
          <a:ext cx="78740" cy="181610"/>
        </a:xfrm>
        <a:prstGeom prst="rect">
          <a:avLst/>
        </a:prstGeom>
        <a:noFill/>
        <a:ln w="9525">
          <a:noFill/>
        </a:ln>
      </xdr:spPr>
    </xdr:sp>
    <xdr:clientData/>
  </xdr:twoCellAnchor>
  <xdr:twoCellAnchor editAs="oneCell">
    <xdr:from>
      <xdr:col>3</xdr:col>
      <xdr:colOff>0</xdr:colOff>
      <xdr:row>109</xdr:row>
      <xdr:rowOff>0</xdr:rowOff>
    </xdr:from>
    <xdr:to>
      <xdr:col>3</xdr:col>
      <xdr:colOff>78740</xdr:colOff>
      <xdr:row>109</xdr:row>
      <xdr:rowOff>181610</xdr:rowOff>
    </xdr:to>
    <xdr:sp macro="" textlink="">
      <xdr:nvSpPr>
        <xdr:cNvPr id="167" name="Text Box 1045"/>
        <xdr:cNvSpPr txBox="1"/>
      </xdr:nvSpPr>
      <xdr:spPr>
        <a:xfrm>
          <a:off x="1851660" y="41529000"/>
          <a:ext cx="78740" cy="181610"/>
        </a:xfrm>
        <a:prstGeom prst="rect">
          <a:avLst/>
        </a:prstGeom>
        <a:noFill/>
        <a:ln w="9525">
          <a:noFill/>
        </a:ln>
      </xdr:spPr>
    </xdr:sp>
    <xdr:clientData/>
  </xdr:twoCellAnchor>
  <xdr:twoCellAnchor editAs="oneCell">
    <xdr:from>
      <xdr:col>3</xdr:col>
      <xdr:colOff>0</xdr:colOff>
      <xdr:row>109</xdr:row>
      <xdr:rowOff>0</xdr:rowOff>
    </xdr:from>
    <xdr:to>
      <xdr:col>3</xdr:col>
      <xdr:colOff>78740</xdr:colOff>
      <xdr:row>109</xdr:row>
      <xdr:rowOff>181610</xdr:rowOff>
    </xdr:to>
    <xdr:sp macro="" textlink="">
      <xdr:nvSpPr>
        <xdr:cNvPr id="168" name="Text Box 1045"/>
        <xdr:cNvSpPr txBox="1"/>
      </xdr:nvSpPr>
      <xdr:spPr>
        <a:xfrm>
          <a:off x="1851660" y="41529000"/>
          <a:ext cx="78740" cy="181610"/>
        </a:xfrm>
        <a:prstGeom prst="rect">
          <a:avLst/>
        </a:prstGeom>
        <a:noFill/>
        <a:ln w="9525">
          <a:noFill/>
        </a:ln>
      </xdr:spPr>
    </xdr:sp>
    <xdr:clientData/>
  </xdr:twoCellAnchor>
  <xdr:twoCellAnchor editAs="oneCell">
    <xdr:from>
      <xdr:col>3</xdr:col>
      <xdr:colOff>0</xdr:colOff>
      <xdr:row>109</xdr:row>
      <xdr:rowOff>0</xdr:rowOff>
    </xdr:from>
    <xdr:to>
      <xdr:col>3</xdr:col>
      <xdr:colOff>78740</xdr:colOff>
      <xdr:row>109</xdr:row>
      <xdr:rowOff>181610</xdr:rowOff>
    </xdr:to>
    <xdr:sp macro="" textlink="">
      <xdr:nvSpPr>
        <xdr:cNvPr id="169" name="Text Box 1045"/>
        <xdr:cNvSpPr txBox="1"/>
      </xdr:nvSpPr>
      <xdr:spPr>
        <a:xfrm>
          <a:off x="1851660" y="41529000"/>
          <a:ext cx="78740" cy="181610"/>
        </a:xfrm>
        <a:prstGeom prst="rect">
          <a:avLst/>
        </a:prstGeom>
        <a:noFill/>
        <a:ln w="9525">
          <a:noFill/>
        </a:ln>
      </xdr:spPr>
    </xdr:sp>
    <xdr:clientData/>
  </xdr:twoCellAnchor>
  <xdr:twoCellAnchor editAs="oneCell">
    <xdr:from>
      <xdr:col>0</xdr:col>
      <xdr:colOff>0</xdr:colOff>
      <xdr:row>108</xdr:row>
      <xdr:rowOff>0</xdr:rowOff>
    </xdr:from>
    <xdr:to>
      <xdr:col>0</xdr:col>
      <xdr:colOff>76835</xdr:colOff>
      <xdr:row>108</xdr:row>
      <xdr:rowOff>181610</xdr:rowOff>
    </xdr:to>
    <xdr:sp macro="" textlink="">
      <xdr:nvSpPr>
        <xdr:cNvPr id="170" name="Text Box 1045"/>
        <xdr:cNvSpPr txBox="1"/>
      </xdr:nvSpPr>
      <xdr:spPr>
        <a:xfrm>
          <a:off x="0" y="41148000"/>
          <a:ext cx="76835" cy="181610"/>
        </a:xfrm>
        <a:prstGeom prst="rect">
          <a:avLst/>
        </a:prstGeom>
        <a:noFill/>
        <a:ln w="9525">
          <a:noFill/>
        </a:ln>
      </xdr:spPr>
    </xdr:sp>
    <xdr:clientData/>
  </xdr:twoCellAnchor>
  <xdr:twoCellAnchor editAs="oneCell">
    <xdr:from>
      <xdr:col>0</xdr:col>
      <xdr:colOff>0</xdr:colOff>
      <xdr:row>108</xdr:row>
      <xdr:rowOff>0</xdr:rowOff>
    </xdr:from>
    <xdr:to>
      <xdr:col>0</xdr:col>
      <xdr:colOff>76835</xdr:colOff>
      <xdr:row>108</xdr:row>
      <xdr:rowOff>181610</xdr:rowOff>
    </xdr:to>
    <xdr:sp macro="" textlink="">
      <xdr:nvSpPr>
        <xdr:cNvPr id="171" name="Text Box 1045"/>
        <xdr:cNvSpPr txBox="1"/>
      </xdr:nvSpPr>
      <xdr:spPr>
        <a:xfrm>
          <a:off x="0" y="41148000"/>
          <a:ext cx="76835" cy="181610"/>
        </a:xfrm>
        <a:prstGeom prst="rect">
          <a:avLst/>
        </a:prstGeom>
        <a:noFill/>
        <a:ln w="9525">
          <a:noFill/>
        </a:ln>
      </xdr:spPr>
    </xdr:sp>
    <xdr:clientData/>
  </xdr:twoCellAnchor>
  <xdr:twoCellAnchor editAs="oneCell">
    <xdr:from>
      <xdr:col>0</xdr:col>
      <xdr:colOff>0</xdr:colOff>
      <xdr:row>108</xdr:row>
      <xdr:rowOff>0</xdr:rowOff>
    </xdr:from>
    <xdr:to>
      <xdr:col>0</xdr:col>
      <xdr:colOff>76200</xdr:colOff>
      <xdr:row>108</xdr:row>
      <xdr:rowOff>181610</xdr:rowOff>
    </xdr:to>
    <xdr:sp macro="" textlink="">
      <xdr:nvSpPr>
        <xdr:cNvPr id="172" name="Text Box 1045"/>
        <xdr:cNvSpPr txBox="1"/>
      </xdr:nvSpPr>
      <xdr:spPr>
        <a:xfrm>
          <a:off x="0" y="41148000"/>
          <a:ext cx="76200" cy="181610"/>
        </a:xfrm>
        <a:prstGeom prst="rect">
          <a:avLst/>
        </a:prstGeom>
        <a:noFill/>
        <a:ln w="9525">
          <a:noFill/>
        </a:ln>
      </xdr:spPr>
    </xdr:sp>
    <xdr:clientData/>
  </xdr:twoCellAnchor>
  <xdr:twoCellAnchor editAs="oneCell">
    <xdr:from>
      <xdr:col>0</xdr:col>
      <xdr:colOff>0</xdr:colOff>
      <xdr:row>108</xdr:row>
      <xdr:rowOff>0</xdr:rowOff>
    </xdr:from>
    <xdr:to>
      <xdr:col>0</xdr:col>
      <xdr:colOff>76835</xdr:colOff>
      <xdr:row>108</xdr:row>
      <xdr:rowOff>181610</xdr:rowOff>
    </xdr:to>
    <xdr:sp macro="" textlink="">
      <xdr:nvSpPr>
        <xdr:cNvPr id="173" name="Text Box 1045"/>
        <xdr:cNvSpPr txBox="1"/>
      </xdr:nvSpPr>
      <xdr:spPr>
        <a:xfrm>
          <a:off x="0" y="41148000"/>
          <a:ext cx="76835" cy="181610"/>
        </a:xfrm>
        <a:prstGeom prst="rect">
          <a:avLst/>
        </a:prstGeom>
        <a:noFill/>
        <a:ln w="9525">
          <a:noFill/>
        </a:ln>
      </xdr:spPr>
    </xdr:sp>
    <xdr:clientData/>
  </xdr:twoCellAnchor>
  <xdr:twoCellAnchor editAs="oneCell">
    <xdr:from>
      <xdr:col>0</xdr:col>
      <xdr:colOff>0</xdr:colOff>
      <xdr:row>108</xdr:row>
      <xdr:rowOff>0</xdr:rowOff>
    </xdr:from>
    <xdr:to>
      <xdr:col>0</xdr:col>
      <xdr:colOff>76200</xdr:colOff>
      <xdr:row>108</xdr:row>
      <xdr:rowOff>181610</xdr:rowOff>
    </xdr:to>
    <xdr:sp macro="" textlink="">
      <xdr:nvSpPr>
        <xdr:cNvPr id="174" name="Text Box 1045"/>
        <xdr:cNvSpPr txBox="1"/>
      </xdr:nvSpPr>
      <xdr:spPr>
        <a:xfrm>
          <a:off x="0" y="41148000"/>
          <a:ext cx="76200" cy="181610"/>
        </a:xfrm>
        <a:prstGeom prst="rect">
          <a:avLst/>
        </a:prstGeom>
        <a:noFill/>
        <a:ln w="9525">
          <a:noFill/>
        </a:ln>
      </xdr:spPr>
    </xdr:sp>
    <xdr:clientData/>
  </xdr:twoCellAnchor>
  <xdr:twoCellAnchor editAs="oneCell">
    <xdr:from>
      <xdr:col>0</xdr:col>
      <xdr:colOff>0</xdr:colOff>
      <xdr:row>108</xdr:row>
      <xdr:rowOff>0</xdr:rowOff>
    </xdr:from>
    <xdr:to>
      <xdr:col>0</xdr:col>
      <xdr:colOff>76200</xdr:colOff>
      <xdr:row>108</xdr:row>
      <xdr:rowOff>181610</xdr:rowOff>
    </xdr:to>
    <xdr:sp macro="" textlink="">
      <xdr:nvSpPr>
        <xdr:cNvPr id="175" name="Text Box 1045"/>
        <xdr:cNvSpPr txBox="1"/>
      </xdr:nvSpPr>
      <xdr:spPr>
        <a:xfrm>
          <a:off x="0" y="41148000"/>
          <a:ext cx="76200" cy="181610"/>
        </a:xfrm>
        <a:prstGeom prst="rect">
          <a:avLst/>
        </a:prstGeom>
        <a:noFill/>
        <a:ln w="9525">
          <a:noFill/>
        </a:ln>
      </xdr:spPr>
    </xdr:sp>
    <xdr:clientData/>
  </xdr:twoCellAnchor>
  <xdr:twoCellAnchor editAs="oneCell">
    <xdr:from>
      <xdr:col>0</xdr:col>
      <xdr:colOff>0</xdr:colOff>
      <xdr:row>108</xdr:row>
      <xdr:rowOff>0</xdr:rowOff>
    </xdr:from>
    <xdr:to>
      <xdr:col>0</xdr:col>
      <xdr:colOff>76835</xdr:colOff>
      <xdr:row>108</xdr:row>
      <xdr:rowOff>181610</xdr:rowOff>
    </xdr:to>
    <xdr:sp macro="" textlink="">
      <xdr:nvSpPr>
        <xdr:cNvPr id="176" name="Text Box 1045"/>
        <xdr:cNvSpPr txBox="1"/>
      </xdr:nvSpPr>
      <xdr:spPr>
        <a:xfrm>
          <a:off x="0" y="41148000"/>
          <a:ext cx="76835" cy="181610"/>
        </a:xfrm>
        <a:prstGeom prst="rect">
          <a:avLst/>
        </a:prstGeom>
        <a:noFill/>
        <a:ln w="9525">
          <a:noFill/>
        </a:ln>
      </xdr:spPr>
    </xdr:sp>
    <xdr:clientData/>
  </xdr:twoCellAnchor>
  <xdr:twoCellAnchor editAs="oneCell">
    <xdr:from>
      <xdr:col>0</xdr:col>
      <xdr:colOff>0</xdr:colOff>
      <xdr:row>108</xdr:row>
      <xdr:rowOff>0</xdr:rowOff>
    </xdr:from>
    <xdr:to>
      <xdr:col>0</xdr:col>
      <xdr:colOff>76835</xdr:colOff>
      <xdr:row>108</xdr:row>
      <xdr:rowOff>181610</xdr:rowOff>
    </xdr:to>
    <xdr:sp macro="" textlink="">
      <xdr:nvSpPr>
        <xdr:cNvPr id="177" name="Text Box 1045"/>
        <xdr:cNvSpPr txBox="1"/>
      </xdr:nvSpPr>
      <xdr:spPr>
        <a:xfrm>
          <a:off x="0" y="41148000"/>
          <a:ext cx="76835" cy="181610"/>
        </a:xfrm>
        <a:prstGeom prst="rect">
          <a:avLst/>
        </a:prstGeom>
        <a:noFill/>
        <a:ln w="9525">
          <a:noFill/>
        </a:ln>
      </xdr:spPr>
    </xdr:sp>
    <xdr:clientData/>
  </xdr:twoCellAnchor>
  <xdr:twoCellAnchor editAs="oneCell">
    <xdr:from>
      <xdr:col>0</xdr:col>
      <xdr:colOff>0</xdr:colOff>
      <xdr:row>108</xdr:row>
      <xdr:rowOff>0</xdr:rowOff>
    </xdr:from>
    <xdr:to>
      <xdr:col>0</xdr:col>
      <xdr:colOff>76200</xdr:colOff>
      <xdr:row>108</xdr:row>
      <xdr:rowOff>181610</xdr:rowOff>
    </xdr:to>
    <xdr:sp macro="" textlink="">
      <xdr:nvSpPr>
        <xdr:cNvPr id="178" name="Text Box 1045"/>
        <xdr:cNvSpPr txBox="1"/>
      </xdr:nvSpPr>
      <xdr:spPr>
        <a:xfrm>
          <a:off x="0" y="41148000"/>
          <a:ext cx="76200" cy="181610"/>
        </a:xfrm>
        <a:prstGeom prst="rect">
          <a:avLst/>
        </a:prstGeom>
        <a:noFill/>
        <a:ln w="9525">
          <a:noFill/>
        </a:ln>
      </xdr:spPr>
    </xdr:sp>
    <xdr:clientData/>
  </xdr:twoCellAnchor>
  <xdr:twoCellAnchor editAs="oneCell">
    <xdr:from>
      <xdr:col>0</xdr:col>
      <xdr:colOff>0</xdr:colOff>
      <xdr:row>108</xdr:row>
      <xdr:rowOff>0</xdr:rowOff>
    </xdr:from>
    <xdr:to>
      <xdr:col>0</xdr:col>
      <xdr:colOff>76835</xdr:colOff>
      <xdr:row>108</xdr:row>
      <xdr:rowOff>181610</xdr:rowOff>
    </xdr:to>
    <xdr:sp macro="" textlink="">
      <xdr:nvSpPr>
        <xdr:cNvPr id="179" name="Text Box 1045"/>
        <xdr:cNvSpPr txBox="1"/>
      </xdr:nvSpPr>
      <xdr:spPr>
        <a:xfrm>
          <a:off x="0" y="41148000"/>
          <a:ext cx="76835" cy="181610"/>
        </a:xfrm>
        <a:prstGeom prst="rect">
          <a:avLst/>
        </a:prstGeom>
        <a:noFill/>
        <a:ln w="9525">
          <a:noFill/>
        </a:ln>
      </xdr:spPr>
    </xdr:sp>
    <xdr:clientData/>
  </xdr:twoCellAnchor>
  <xdr:twoCellAnchor editAs="oneCell">
    <xdr:from>
      <xdr:col>0</xdr:col>
      <xdr:colOff>0</xdr:colOff>
      <xdr:row>108</xdr:row>
      <xdr:rowOff>0</xdr:rowOff>
    </xdr:from>
    <xdr:to>
      <xdr:col>0</xdr:col>
      <xdr:colOff>76200</xdr:colOff>
      <xdr:row>108</xdr:row>
      <xdr:rowOff>181610</xdr:rowOff>
    </xdr:to>
    <xdr:sp macro="" textlink="">
      <xdr:nvSpPr>
        <xdr:cNvPr id="180" name="Text Box 1045"/>
        <xdr:cNvSpPr txBox="1"/>
      </xdr:nvSpPr>
      <xdr:spPr>
        <a:xfrm>
          <a:off x="0" y="41148000"/>
          <a:ext cx="76200" cy="181610"/>
        </a:xfrm>
        <a:prstGeom prst="rect">
          <a:avLst/>
        </a:prstGeom>
        <a:noFill/>
        <a:ln w="9525">
          <a:noFill/>
        </a:ln>
      </xdr:spPr>
    </xdr:sp>
    <xdr:clientData/>
  </xdr:twoCellAnchor>
  <xdr:twoCellAnchor editAs="oneCell">
    <xdr:from>
      <xdr:col>0</xdr:col>
      <xdr:colOff>0</xdr:colOff>
      <xdr:row>108</xdr:row>
      <xdr:rowOff>0</xdr:rowOff>
    </xdr:from>
    <xdr:to>
      <xdr:col>0</xdr:col>
      <xdr:colOff>76200</xdr:colOff>
      <xdr:row>108</xdr:row>
      <xdr:rowOff>181610</xdr:rowOff>
    </xdr:to>
    <xdr:sp macro="" textlink="">
      <xdr:nvSpPr>
        <xdr:cNvPr id="181" name="Text Box 1045"/>
        <xdr:cNvSpPr txBox="1"/>
      </xdr:nvSpPr>
      <xdr:spPr>
        <a:xfrm>
          <a:off x="0" y="41148000"/>
          <a:ext cx="76200" cy="181610"/>
        </a:xfrm>
        <a:prstGeom prst="rect">
          <a:avLst/>
        </a:prstGeom>
        <a:noFill/>
        <a:ln w="9525">
          <a:noFill/>
        </a:ln>
      </xdr:spPr>
    </xdr:sp>
    <xdr:clientData/>
  </xdr:twoCellAnchor>
  <xdr:twoCellAnchor editAs="oneCell">
    <xdr:from>
      <xdr:col>0</xdr:col>
      <xdr:colOff>0</xdr:colOff>
      <xdr:row>108</xdr:row>
      <xdr:rowOff>0</xdr:rowOff>
    </xdr:from>
    <xdr:to>
      <xdr:col>0</xdr:col>
      <xdr:colOff>76835</xdr:colOff>
      <xdr:row>108</xdr:row>
      <xdr:rowOff>181610</xdr:rowOff>
    </xdr:to>
    <xdr:sp macro="" textlink="">
      <xdr:nvSpPr>
        <xdr:cNvPr id="182" name="Text Box 1045"/>
        <xdr:cNvSpPr txBox="1"/>
      </xdr:nvSpPr>
      <xdr:spPr>
        <a:xfrm>
          <a:off x="0" y="41148000"/>
          <a:ext cx="76835" cy="181610"/>
        </a:xfrm>
        <a:prstGeom prst="rect">
          <a:avLst/>
        </a:prstGeom>
        <a:noFill/>
        <a:ln w="9525">
          <a:noFill/>
        </a:ln>
      </xdr:spPr>
    </xdr:sp>
    <xdr:clientData/>
  </xdr:twoCellAnchor>
  <xdr:twoCellAnchor editAs="oneCell">
    <xdr:from>
      <xdr:col>0</xdr:col>
      <xdr:colOff>0</xdr:colOff>
      <xdr:row>108</xdr:row>
      <xdr:rowOff>0</xdr:rowOff>
    </xdr:from>
    <xdr:to>
      <xdr:col>0</xdr:col>
      <xdr:colOff>76835</xdr:colOff>
      <xdr:row>108</xdr:row>
      <xdr:rowOff>181610</xdr:rowOff>
    </xdr:to>
    <xdr:sp macro="" textlink="">
      <xdr:nvSpPr>
        <xdr:cNvPr id="183" name="Text Box 1045"/>
        <xdr:cNvSpPr txBox="1"/>
      </xdr:nvSpPr>
      <xdr:spPr>
        <a:xfrm>
          <a:off x="0" y="41148000"/>
          <a:ext cx="76835" cy="181610"/>
        </a:xfrm>
        <a:prstGeom prst="rect">
          <a:avLst/>
        </a:prstGeom>
        <a:noFill/>
        <a:ln w="9525">
          <a:noFill/>
        </a:ln>
      </xdr:spPr>
    </xdr:sp>
    <xdr:clientData/>
  </xdr:twoCellAnchor>
  <xdr:twoCellAnchor editAs="oneCell">
    <xdr:from>
      <xdr:col>0</xdr:col>
      <xdr:colOff>0</xdr:colOff>
      <xdr:row>108</xdr:row>
      <xdr:rowOff>0</xdr:rowOff>
    </xdr:from>
    <xdr:to>
      <xdr:col>0</xdr:col>
      <xdr:colOff>76200</xdr:colOff>
      <xdr:row>108</xdr:row>
      <xdr:rowOff>181610</xdr:rowOff>
    </xdr:to>
    <xdr:sp macro="" textlink="">
      <xdr:nvSpPr>
        <xdr:cNvPr id="184" name="Text Box 1045"/>
        <xdr:cNvSpPr txBox="1"/>
      </xdr:nvSpPr>
      <xdr:spPr>
        <a:xfrm>
          <a:off x="0" y="41148000"/>
          <a:ext cx="76200" cy="181610"/>
        </a:xfrm>
        <a:prstGeom prst="rect">
          <a:avLst/>
        </a:prstGeom>
        <a:noFill/>
        <a:ln w="9525">
          <a:noFill/>
        </a:ln>
      </xdr:spPr>
    </xdr:sp>
    <xdr:clientData/>
  </xdr:twoCellAnchor>
  <xdr:twoCellAnchor editAs="oneCell">
    <xdr:from>
      <xdr:col>0</xdr:col>
      <xdr:colOff>0</xdr:colOff>
      <xdr:row>108</xdr:row>
      <xdr:rowOff>0</xdr:rowOff>
    </xdr:from>
    <xdr:to>
      <xdr:col>0</xdr:col>
      <xdr:colOff>76835</xdr:colOff>
      <xdr:row>108</xdr:row>
      <xdr:rowOff>181610</xdr:rowOff>
    </xdr:to>
    <xdr:sp macro="" textlink="">
      <xdr:nvSpPr>
        <xdr:cNvPr id="185" name="Text Box 1045"/>
        <xdr:cNvSpPr txBox="1"/>
      </xdr:nvSpPr>
      <xdr:spPr>
        <a:xfrm>
          <a:off x="0" y="41148000"/>
          <a:ext cx="76835" cy="181610"/>
        </a:xfrm>
        <a:prstGeom prst="rect">
          <a:avLst/>
        </a:prstGeom>
        <a:noFill/>
        <a:ln w="9525">
          <a:noFill/>
        </a:ln>
      </xdr:spPr>
    </xdr:sp>
    <xdr:clientData/>
  </xdr:twoCellAnchor>
  <xdr:twoCellAnchor editAs="oneCell">
    <xdr:from>
      <xdr:col>0</xdr:col>
      <xdr:colOff>0</xdr:colOff>
      <xdr:row>108</xdr:row>
      <xdr:rowOff>0</xdr:rowOff>
    </xdr:from>
    <xdr:to>
      <xdr:col>0</xdr:col>
      <xdr:colOff>76200</xdr:colOff>
      <xdr:row>108</xdr:row>
      <xdr:rowOff>181610</xdr:rowOff>
    </xdr:to>
    <xdr:sp macro="" textlink="">
      <xdr:nvSpPr>
        <xdr:cNvPr id="186" name="Text Box 1045"/>
        <xdr:cNvSpPr txBox="1"/>
      </xdr:nvSpPr>
      <xdr:spPr>
        <a:xfrm>
          <a:off x="0" y="41148000"/>
          <a:ext cx="76200" cy="181610"/>
        </a:xfrm>
        <a:prstGeom prst="rect">
          <a:avLst/>
        </a:prstGeom>
        <a:noFill/>
        <a:ln w="9525">
          <a:noFill/>
        </a:ln>
      </xdr:spPr>
    </xdr:sp>
    <xdr:clientData/>
  </xdr:twoCellAnchor>
  <xdr:twoCellAnchor editAs="oneCell">
    <xdr:from>
      <xdr:col>0</xdr:col>
      <xdr:colOff>0</xdr:colOff>
      <xdr:row>108</xdr:row>
      <xdr:rowOff>0</xdr:rowOff>
    </xdr:from>
    <xdr:to>
      <xdr:col>0</xdr:col>
      <xdr:colOff>76200</xdr:colOff>
      <xdr:row>108</xdr:row>
      <xdr:rowOff>181610</xdr:rowOff>
    </xdr:to>
    <xdr:sp macro="" textlink="">
      <xdr:nvSpPr>
        <xdr:cNvPr id="187" name="Text Box 1045"/>
        <xdr:cNvSpPr txBox="1"/>
      </xdr:nvSpPr>
      <xdr:spPr>
        <a:xfrm>
          <a:off x="0" y="41148000"/>
          <a:ext cx="76200" cy="181610"/>
        </a:xfrm>
        <a:prstGeom prst="rect">
          <a:avLst/>
        </a:prstGeom>
        <a:noFill/>
        <a:ln w="9525">
          <a:noFill/>
        </a:ln>
      </xdr:spPr>
    </xdr:sp>
    <xdr:clientData/>
  </xdr:twoCellAnchor>
  <xdr:twoCellAnchor editAs="oneCell">
    <xdr:from>
      <xdr:col>3</xdr:col>
      <xdr:colOff>0</xdr:colOff>
      <xdr:row>108</xdr:row>
      <xdr:rowOff>0</xdr:rowOff>
    </xdr:from>
    <xdr:to>
      <xdr:col>3</xdr:col>
      <xdr:colOff>78740</xdr:colOff>
      <xdr:row>108</xdr:row>
      <xdr:rowOff>181610</xdr:rowOff>
    </xdr:to>
    <xdr:sp macro="" textlink="">
      <xdr:nvSpPr>
        <xdr:cNvPr id="188" name="Text Box 1045"/>
        <xdr:cNvSpPr txBox="1"/>
      </xdr:nvSpPr>
      <xdr:spPr>
        <a:xfrm>
          <a:off x="1851660" y="41148000"/>
          <a:ext cx="78740" cy="181610"/>
        </a:xfrm>
        <a:prstGeom prst="rect">
          <a:avLst/>
        </a:prstGeom>
        <a:noFill/>
        <a:ln w="9525">
          <a:noFill/>
        </a:ln>
      </xdr:spPr>
    </xdr:sp>
    <xdr:clientData/>
  </xdr:twoCellAnchor>
  <xdr:twoCellAnchor editAs="oneCell">
    <xdr:from>
      <xdr:col>3</xdr:col>
      <xdr:colOff>0</xdr:colOff>
      <xdr:row>108</xdr:row>
      <xdr:rowOff>0</xdr:rowOff>
    </xdr:from>
    <xdr:to>
      <xdr:col>3</xdr:col>
      <xdr:colOff>78740</xdr:colOff>
      <xdr:row>108</xdr:row>
      <xdr:rowOff>181610</xdr:rowOff>
    </xdr:to>
    <xdr:sp macro="" textlink="">
      <xdr:nvSpPr>
        <xdr:cNvPr id="189" name="Text Box 1045"/>
        <xdr:cNvSpPr txBox="1"/>
      </xdr:nvSpPr>
      <xdr:spPr>
        <a:xfrm>
          <a:off x="1851660" y="41148000"/>
          <a:ext cx="78740" cy="181610"/>
        </a:xfrm>
        <a:prstGeom prst="rect">
          <a:avLst/>
        </a:prstGeom>
        <a:noFill/>
        <a:ln w="9525">
          <a:noFill/>
        </a:ln>
      </xdr:spPr>
    </xdr:sp>
    <xdr:clientData/>
  </xdr:twoCellAnchor>
  <xdr:twoCellAnchor editAs="oneCell">
    <xdr:from>
      <xdr:col>3</xdr:col>
      <xdr:colOff>0</xdr:colOff>
      <xdr:row>108</xdr:row>
      <xdr:rowOff>0</xdr:rowOff>
    </xdr:from>
    <xdr:to>
      <xdr:col>3</xdr:col>
      <xdr:colOff>78740</xdr:colOff>
      <xdr:row>108</xdr:row>
      <xdr:rowOff>181610</xdr:rowOff>
    </xdr:to>
    <xdr:sp macro="" textlink="">
      <xdr:nvSpPr>
        <xdr:cNvPr id="190" name="Text Box 1045"/>
        <xdr:cNvSpPr txBox="1"/>
      </xdr:nvSpPr>
      <xdr:spPr>
        <a:xfrm>
          <a:off x="1851660" y="41148000"/>
          <a:ext cx="78740" cy="181610"/>
        </a:xfrm>
        <a:prstGeom prst="rect">
          <a:avLst/>
        </a:prstGeom>
        <a:noFill/>
        <a:ln w="9525">
          <a:noFill/>
        </a:ln>
      </xdr:spPr>
    </xdr:sp>
    <xdr:clientData/>
  </xdr:twoCellAnchor>
  <xdr:twoCellAnchor editAs="oneCell">
    <xdr:from>
      <xdr:col>3</xdr:col>
      <xdr:colOff>0</xdr:colOff>
      <xdr:row>108</xdr:row>
      <xdr:rowOff>0</xdr:rowOff>
    </xdr:from>
    <xdr:to>
      <xdr:col>3</xdr:col>
      <xdr:colOff>78740</xdr:colOff>
      <xdr:row>108</xdr:row>
      <xdr:rowOff>181610</xdr:rowOff>
    </xdr:to>
    <xdr:sp macro="" textlink="">
      <xdr:nvSpPr>
        <xdr:cNvPr id="191" name="Text Box 1045"/>
        <xdr:cNvSpPr txBox="1"/>
      </xdr:nvSpPr>
      <xdr:spPr>
        <a:xfrm>
          <a:off x="1851660" y="41148000"/>
          <a:ext cx="78740" cy="181610"/>
        </a:xfrm>
        <a:prstGeom prst="rect">
          <a:avLst/>
        </a:prstGeom>
        <a:noFill/>
        <a:ln w="9525">
          <a:noFill/>
        </a:ln>
      </xdr:spPr>
    </xdr:sp>
    <xdr:clientData/>
  </xdr:twoCellAnchor>
  <xdr:twoCellAnchor editAs="oneCell">
    <xdr:from>
      <xdr:col>3</xdr:col>
      <xdr:colOff>0</xdr:colOff>
      <xdr:row>108</xdr:row>
      <xdr:rowOff>0</xdr:rowOff>
    </xdr:from>
    <xdr:to>
      <xdr:col>3</xdr:col>
      <xdr:colOff>78740</xdr:colOff>
      <xdr:row>108</xdr:row>
      <xdr:rowOff>181610</xdr:rowOff>
    </xdr:to>
    <xdr:sp macro="" textlink="">
      <xdr:nvSpPr>
        <xdr:cNvPr id="192" name="Text Box 1045"/>
        <xdr:cNvSpPr txBox="1"/>
      </xdr:nvSpPr>
      <xdr:spPr>
        <a:xfrm>
          <a:off x="1851660" y="41148000"/>
          <a:ext cx="78740" cy="181610"/>
        </a:xfrm>
        <a:prstGeom prst="rect">
          <a:avLst/>
        </a:prstGeom>
        <a:noFill/>
        <a:ln w="9525">
          <a:noFill/>
        </a:ln>
      </xdr:spPr>
    </xdr:sp>
    <xdr:clientData/>
  </xdr:twoCellAnchor>
  <xdr:twoCellAnchor editAs="oneCell">
    <xdr:from>
      <xdr:col>3</xdr:col>
      <xdr:colOff>0</xdr:colOff>
      <xdr:row>108</xdr:row>
      <xdr:rowOff>0</xdr:rowOff>
    </xdr:from>
    <xdr:to>
      <xdr:col>3</xdr:col>
      <xdr:colOff>78740</xdr:colOff>
      <xdr:row>108</xdr:row>
      <xdr:rowOff>181610</xdr:rowOff>
    </xdr:to>
    <xdr:sp macro="" textlink="">
      <xdr:nvSpPr>
        <xdr:cNvPr id="193" name="Text Box 1045"/>
        <xdr:cNvSpPr txBox="1"/>
      </xdr:nvSpPr>
      <xdr:spPr>
        <a:xfrm>
          <a:off x="1851660" y="41148000"/>
          <a:ext cx="78740" cy="181610"/>
        </a:xfrm>
        <a:prstGeom prst="rect">
          <a:avLst/>
        </a:prstGeom>
        <a:noFill/>
        <a:ln w="9525">
          <a:noFill/>
        </a:ln>
      </xdr:spPr>
    </xdr:sp>
    <xdr:clientData/>
  </xdr:twoCellAnchor>
  <xdr:twoCellAnchor editAs="oneCell">
    <xdr:from>
      <xdr:col>0</xdr:col>
      <xdr:colOff>0</xdr:colOff>
      <xdr:row>112</xdr:row>
      <xdr:rowOff>0</xdr:rowOff>
    </xdr:from>
    <xdr:to>
      <xdr:col>0</xdr:col>
      <xdr:colOff>76835</xdr:colOff>
      <xdr:row>112</xdr:row>
      <xdr:rowOff>181610</xdr:rowOff>
    </xdr:to>
    <xdr:sp macro="" textlink="">
      <xdr:nvSpPr>
        <xdr:cNvPr id="194" name="Text Box 1045"/>
        <xdr:cNvSpPr txBox="1"/>
      </xdr:nvSpPr>
      <xdr:spPr>
        <a:xfrm>
          <a:off x="0" y="42672000"/>
          <a:ext cx="76835" cy="181610"/>
        </a:xfrm>
        <a:prstGeom prst="rect">
          <a:avLst/>
        </a:prstGeom>
        <a:noFill/>
        <a:ln w="9525">
          <a:noFill/>
        </a:ln>
      </xdr:spPr>
    </xdr:sp>
    <xdr:clientData/>
  </xdr:twoCellAnchor>
  <xdr:twoCellAnchor editAs="oneCell">
    <xdr:from>
      <xdr:col>0</xdr:col>
      <xdr:colOff>0</xdr:colOff>
      <xdr:row>112</xdr:row>
      <xdr:rowOff>0</xdr:rowOff>
    </xdr:from>
    <xdr:to>
      <xdr:col>0</xdr:col>
      <xdr:colOff>76835</xdr:colOff>
      <xdr:row>112</xdr:row>
      <xdr:rowOff>181610</xdr:rowOff>
    </xdr:to>
    <xdr:sp macro="" textlink="">
      <xdr:nvSpPr>
        <xdr:cNvPr id="195" name="Text Box 1045"/>
        <xdr:cNvSpPr txBox="1"/>
      </xdr:nvSpPr>
      <xdr:spPr>
        <a:xfrm>
          <a:off x="0" y="42672000"/>
          <a:ext cx="76835" cy="181610"/>
        </a:xfrm>
        <a:prstGeom prst="rect">
          <a:avLst/>
        </a:prstGeom>
        <a:noFill/>
        <a:ln w="9525">
          <a:noFill/>
        </a:ln>
      </xdr:spPr>
    </xdr:sp>
    <xdr:clientData/>
  </xdr:twoCellAnchor>
  <xdr:twoCellAnchor editAs="oneCell">
    <xdr:from>
      <xdr:col>0</xdr:col>
      <xdr:colOff>0</xdr:colOff>
      <xdr:row>112</xdr:row>
      <xdr:rowOff>0</xdr:rowOff>
    </xdr:from>
    <xdr:to>
      <xdr:col>0</xdr:col>
      <xdr:colOff>76200</xdr:colOff>
      <xdr:row>112</xdr:row>
      <xdr:rowOff>181610</xdr:rowOff>
    </xdr:to>
    <xdr:sp macro="" textlink="">
      <xdr:nvSpPr>
        <xdr:cNvPr id="196" name="Text Box 1045"/>
        <xdr:cNvSpPr txBox="1"/>
      </xdr:nvSpPr>
      <xdr:spPr>
        <a:xfrm>
          <a:off x="0" y="42672000"/>
          <a:ext cx="76200" cy="181610"/>
        </a:xfrm>
        <a:prstGeom prst="rect">
          <a:avLst/>
        </a:prstGeom>
        <a:noFill/>
        <a:ln w="9525">
          <a:noFill/>
        </a:ln>
      </xdr:spPr>
    </xdr:sp>
    <xdr:clientData/>
  </xdr:twoCellAnchor>
  <xdr:twoCellAnchor editAs="oneCell">
    <xdr:from>
      <xdr:col>0</xdr:col>
      <xdr:colOff>0</xdr:colOff>
      <xdr:row>112</xdr:row>
      <xdr:rowOff>0</xdr:rowOff>
    </xdr:from>
    <xdr:to>
      <xdr:col>0</xdr:col>
      <xdr:colOff>76835</xdr:colOff>
      <xdr:row>112</xdr:row>
      <xdr:rowOff>181610</xdr:rowOff>
    </xdr:to>
    <xdr:sp macro="" textlink="">
      <xdr:nvSpPr>
        <xdr:cNvPr id="197" name="Text Box 1045"/>
        <xdr:cNvSpPr txBox="1"/>
      </xdr:nvSpPr>
      <xdr:spPr>
        <a:xfrm>
          <a:off x="0" y="42672000"/>
          <a:ext cx="76835" cy="181610"/>
        </a:xfrm>
        <a:prstGeom prst="rect">
          <a:avLst/>
        </a:prstGeom>
        <a:noFill/>
        <a:ln w="9525">
          <a:noFill/>
        </a:ln>
      </xdr:spPr>
    </xdr:sp>
    <xdr:clientData/>
  </xdr:twoCellAnchor>
  <xdr:twoCellAnchor editAs="oneCell">
    <xdr:from>
      <xdr:col>0</xdr:col>
      <xdr:colOff>0</xdr:colOff>
      <xdr:row>112</xdr:row>
      <xdr:rowOff>0</xdr:rowOff>
    </xdr:from>
    <xdr:to>
      <xdr:col>0</xdr:col>
      <xdr:colOff>76200</xdr:colOff>
      <xdr:row>112</xdr:row>
      <xdr:rowOff>181610</xdr:rowOff>
    </xdr:to>
    <xdr:sp macro="" textlink="">
      <xdr:nvSpPr>
        <xdr:cNvPr id="198" name="Text Box 1045"/>
        <xdr:cNvSpPr txBox="1"/>
      </xdr:nvSpPr>
      <xdr:spPr>
        <a:xfrm>
          <a:off x="0" y="42672000"/>
          <a:ext cx="76200" cy="181610"/>
        </a:xfrm>
        <a:prstGeom prst="rect">
          <a:avLst/>
        </a:prstGeom>
        <a:noFill/>
        <a:ln w="9525">
          <a:noFill/>
        </a:ln>
      </xdr:spPr>
    </xdr:sp>
    <xdr:clientData/>
  </xdr:twoCellAnchor>
  <xdr:twoCellAnchor editAs="oneCell">
    <xdr:from>
      <xdr:col>0</xdr:col>
      <xdr:colOff>0</xdr:colOff>
      <xdr:row>112</xdr:row>
      <xdr:rowOff>0</xdr:rowOff>
    </xdr:from>
    <xdr:to>
      <xdr:col>0</xdr:col>
      <xdr:colOff>76200</xdr:colOff>
      <xdr:row>112</xdr:row>
      <xdr:rowOff>181610</xdr:rowOff>
    </xdr:to>
    <xdr:sp macro="" textlink="">
      <xdr:nvSpPr>
        <xdr:cNvPr id="199" name="Text Box 1045"/>
        <xdr:cNvSpPr txBox="1"/>
      </xdr:nvSpPr>
      <xdr:spPr>
        <a:xfrm>
          <a:off x="0" y="42672000"/>
          <a:ext cx="76200" cy="181610"/>
        </a:xfrm>
        <a:prstGeom prst="rect">
          <a:avLst/>
        </a:prstGeom>
        <a:noFill/>
        <a:ln w="9525">
          <a:noFill/>
        </a:ln>
      </xdr:spPr>
    </xdr:sp>
    <xdr:clientData/>
  </xdr:twoCellAnchor>
  <xdr:twoCellAnchor editAs="oneCell">
    <xdr:from>
      <xdr:col>0</xdr:col>
      <xdr:colOff>0</xdr:colOff>
      <xdr:row>112</xdr:row>
      <xdr:rowOff>0</xdr:rowOff>
    </xdr:from>
    <xdr:to>
      <xdr:col>0</xdr:col>
      <xdr:colOff>76835</xdr:colOff>
      <xdr:row>112</xdr:row>
      <xdr:rowOff>181610</xdr:rowOff>
    </xdr:to>
    <xdr:sp macro="" textlink="">
      <xdr:nvSpPr>
        <xdr:cNvPr id="200" name="Text Box 1045"/>
        <xdr:cNvSpPr txBox="1"/>
      </xdr:nvSpPr>
      <xdr:spPr>
        <a:xfrm>
          <a:off x="0" y="42672000"/>
          <a:ext cx="76835" cy="181610"/>
        </a:xfrm>
        <a:prstGeom prst="rect">
          <a:avLst/>
        </a:prstGeom>
        <a:noFill/>
        <a:ln w="9525">
          <a:noFill/>
        </a:ln>
      </xdr:spPr>
    </xdr:sp>
    <xdr:clientData/>
  </xdr:twoCellAnchor>
  <xdr:twoCellAnchor editAs="oneCell">
    <xdr:from>
      <xdr:col>0</xdr:col>
      <xdr:colOff>0</xdr:colOff>
      <xdr:row>112</xdr:row>
      <xdr:rowOff>0</xdr:rowOff>
    </xdr:from>
    <xdr:to>
      <xdr:col>0</xdr:col>
      <xdr:colOff>76835</xdr:colOff>
      <xdr:row>112</xdr:row>
      <xdr:rowOff>181610</xdr:rowOff>
    </xdr:to>
    <xdr:sp macro="" textlink="">
      <xdr:nvSpPr>
        <xdr:cNvPr id="201" name="Text Box 1045"/>
        <xdr:cNvSpPr txBox="1"/>
      </xdr:nvSpPr>
      <xdr:spPr>
        <a:xfrm>
          <a:off x="0" y="42672000"/>
          <a:ext cx="76835" cy="181610"/>
        </a:xfrm>
        <a:prstGeom prst="rect">
          <a:avLst/>
        </a:prstGeom>
        <a:noFill/>
        <a:ln w="9525">
          <a:noFill/>
        </a:ln>
      </xdr:spPr>
    </xdr:sp>
    <xdr:clientData/>
  </xdr:twoCellAnchor>
  <xdr:twoCellAnchor editAs="oneCell">
    <xdr:from>
      <xdr:col>0</xdr:col>
      <xdr:colOff>0</xdr:colOff>
      <xdr:row>112</xdr:row>
      <xdr:rowOff>0</xdr:rowOff>
    </xdr:from>
    <xdr:to>
      <xdr:col>0</xdr:col>
      <xdr:colOff>76200</xdr:colOff>
      <xdr:row>112</xdr:row>
      <xdr:rowOff>181610</xdr:rowOff>
    </xdr:to>
    <xdr:sp macro="" textlink="">
      <xdr:nvSpPr>
        <xdr:cNvPr id="202" name="Text Box 1045"/>
        <xdr:cNvSpPr txBox="1"/>
      </xdr:nvSpPr>
      <xdr:spPr>
        <a:xfrm>
          <a:off x="0" y="42672000"/>
          <a:ext cx="76200" cy="181610"/>
        </a:xfrm>
        <a:prstGeom prst="rect">
          <a:avLst/>
        </a:prstGeom>
        <a:noFill/>
        <a:ln w="9525">
          <a:noFill/>
        </a:ln>
      </xdr:spPr>
    </xdr:sp>
    <xdr:clientData/>
  </xdr:twoCellAnchor>
  <xdr:twoCellAnchor editAs="oneCell">
    <xdr:from>
      <xdr:col>0</xdr:col>
      <xdr:colOff>0</xdr:colOff>
      <xdr:row>112</xdr:row>
      <xdr:rowOff>0</xdr:rowOff>
    </xdr:from>
    <xdr:to>
      <xdr:col>0</xdr:col>
      <xdr:colOff>76835</xdr:colOff>
      <xdr:row>112</xdr:row>
      <xdr:rowOff>181610</xdr:rowOff>
    </xdr:to>
    <xdr:sp macro="" textlink="">
      <xdr:nvSpPr>
        <xdr:cNvPr id="203" name="Text Box 1045"/>
        <xdr:cNvSpPr txBox="1"/>
      </xdr:nvSpPr>
      <xdr:spPr>
        <a:xfrm>
          <a:off x="0" y="42672000"/>
          <a:ext cx="76835" cy="181610"/>
        </a:xfrm>
        <a:prstGeom prst="rect">
          <a:avLst/>
        </a:prstGeom>
        <a:noFill/>
        <a:ln w="9525">
          <a:noFill/>
        </a:ln>
      </xdr:spPr>
    </xdr:sp>
    <xdr:clientData/>
  </xdr:twoCellAnchor>
  <xdr:twoCellAnchor editAs="oneCell">
    <xdr:from>
      <xdr:col>0</xdr:col>
      <xdr:colOff>0</xdr:colOff>
      <xdr:row>112</xdr:row>
      <xdr:rowOff>0</xdr:rowOff>
    </xdr:from>
    <xdr:to>
      <xdr:col>0</xdr:col>
      <xdr:colOff>76200</xdr:colOff>
      <xdr:row>112</xdr:row>
      <xdr:rowOff>181610</xdr:rowOff>
    </xdr:to>
    <xdr:sp macro="" textlink="">
      <xdr:nvSpPr>
        <xdr:cNvPr id="204" name="Text Box 1045"/>
        <xdr:cNvSpPr txBox="1"/>
      </xdr:nvSpPr>
      <xdr:spPr>
        <a:xfrm>
          <a:off x="0" y="42672000"/>
          <a:ext cx="76200" cy="181610"/>
        </a:xfrm>
        <a:prstGeom prst="rect">
          <a:avLst/>
        </a:prstGeom>
        <a:noFill/>
        <a:ln w="9525">
          <a:noFill/>
        </a:ln>
      </xdr:spPr>
    </xdr:sp>
    <xdr:clientData/>
  </xdr:twoCellAnchor>
  <xdr:twoCellAnchor editAs="oneCell">
    <xdr:from>
      <xdr:col>0</xdr:col>
      <xdr:colOff>0</xdr:colOff>
      <xdr:row>112</xdr:row>
      <xdr:rowOff>0</xdr:rowOff>
    </xdr:from>
    <xdr:to>
      <xdr:col>0</xdr:col>
      <xdr:colOff>76200</xdr:colOff>
      <xdr:row>112</xdr:row>
      <xdr:rowOff>181610</xdr:rowOff>
    </xdr:to>
    <xdr:sp macro="" textlink="">
      <xdr:nvSpPr>
        <xdr:cNvPr id="205" name="Text Box 1045"/>
        <xdr:cNvSpPr txBox="1"/>
      </xdr:nvSpPr>
      <xdr:spPr>
        <a:xfrm>
          <a:off x="0" y="42672000"/>
          <a:ext cx="76200" cy="181610"/>
        </a:xfrm>
        <a:prstGeom prst="rect">
          <a:avLst/>
        </a:prstGeom>
        <a:noFill/>
        <a:ln w="9525">
          <a:noFill/>
        </a:ln>
      </xdr:spPr>
    </xdr:sp>
    <xdr:clientData/>
  </xdr:twoCellAnchor>
  <xdr:twoCellAnchor editAs="oneCell">
    <xdr:from>
      <xdr:col>0</xdr:col>
      <xdr:colOff>0</xdr:colOff>
      <xdr:row>112</xdr:row>
      <xdr:rowOff>0</xdr:rowOff>
    </xdr:from>
    <xdr:to>
      <xdr:col>0</xdr:col>
      <xdr:colOff>76835</xdr:colOff>
      <xdr:row>112</xdr:row>
      <xdr:rowOff>181610</xdr:rowOff>
    </xdr:to>
    <xdr:sp macro="" textlink="">
      <xdr:nvSpPr>
        <xdr:cNvPr id="206" name="Text Box 1045"/>
        <xdr:cNvSpPr txBox="1"/>
      </xdr:nvSpPr>
      <xdr:spPr>
        <a:xfrm>
          <a:off x="0" y="42672000"/>
          <a:ext cx="76835" cy="181610"/>
        </a:xfrm>
        <a:prstGeom prst="rect">
          <a:avLst/>
        </a:prstGeom>
        <a:noFill/>
        <a:ln w="9525">
          <a:noFill/>
        </a:ln>
      </xdr:spPr>
    </xdr:sp>
    <xdr:clientData/>
  </xdr:twoCellAnchor>
  <xdr:twoCellAnchor editAs="oneCell">
    <xdr:from>
      <xdr:col>0</xdr:col>
      <xdr:colOff>0</xdr:colOff>
      <xdr:row>112</xdr:row>
      <xdr:rowOff>0</xdr:rowOff>
    </xdr:from>
    <xdr:to>
      <xdr:col>0</xdr:col>
      <xdr:colOff>76835</xdr:colOff>
      <xdr:row>112</xdr:row>
      <xdr:rowOff>181610</xdr:rowOff>
    </xdr:to>
    <xdr:sp macro="" textlink="">
      <xdr:nvSpPr>
        <xdr:cNvPr id="207" name="Text Box 1045"/>
        <xdr:cNvSpPr txBox="1"/>
      </xdr:nvSpPr>
      <xdr:spPr>
        <a:xfrm>
          <a:off x="0" y="42672000"/>
          <a:ext cx="76835" cy="181610"/>
        </a:xfrm>
        <a:prstGeom prst="rect">
          <a:avLst/>
        </a:prstGeom>
        <a:noFill/>
        <a:ln w="9525">
          <a:noFill/>
        </a:ln>
      </xdr:spPr>
    </xdr:sp>
    <xdr:clientData/>
  </xdr:twoCellAnchor>
  <xdr:twoCellAnchor editAs="oneCell">
    <xdr:from>
      <xdr:col>0</xdr:col>
      <xdr:colOff>0</xdr:colOff>
      <xdr:row>112</xdr:row>
      <xdr:rowOff>0</xdr:rowOff>
    </xdr:from>
    <xdr:to>
      <xdr:col>0</xdr:col>
      <xdr:colOff>76200</xdr:colOff>
      <xdr:row>112</xdr:row>
      <xdr:rowOff>181610</xdr:rowOff>
    </xdr:to>
    <xdr:sp macro="" textlink="">
      <xdr:nvSpPr>
        <xdr:cNvPr id="208" name="Text Box 1045"/>
        <xdr:cNvSpPr txBox="1"/>
      </xdr:nvSpPr>
      <xdr:spPr>
        <a:xfrm>
          <a:off x="0" y="42672000"/>
          <a:ext cx="76200" cy="181610"/>
        </a:xfrm>
        <a:prstGeom prst="rect">
          <a:avLst/>
        </a:prstGeom>
        <a:noFill/>
        <a:ln w="9525">
          <a:noFill/>
        </a:ln>
      </xdr:spPr>
    </xdr:sp>
    <xdr:clientData/>
  </xdr:twoCellAnchor>
  <xdr:twoCellAnchor editAs="oneCell">
    <xdr:from>
      <xdr:col>0</xdr:col>
      <xdr:colOff>0</xdr:colOff>
      <xdr:row>112</xdr:row>
      <xdr:rowOff>0</xdr:rowOff>
    </xdr:from>
    <xdr:to>
      <xdr:col>0</xdr:col>
      <xdr:colOff>76835</xdr:colOff>
      <xdr:row>112</xdr:row>
      <xdr:rowOff>181610</xdr:rowOff>
    </xdr:to>
    <xdr:sp macro="" textlink="">
      <xdr:nvSpPr>
        <xdr:cNvPr id="209" name="Text Box 1045"/>
        <xdr:cNvSpPr txBox="1"/>
      </xdr:nvSpPr>
      <xdr:spPr>
        <a:xfrm>
          <a:off x="0" y="42672000"/>
          <a:ext cx="76835" cy="181610"/>
        </a:xfrm>
        <a:prstGeom prst="rect">
          <a:avLst/>
        </a:prstGeom>
        <a:noFill/>
        <a:ln w="9525">
          <a:noFill/>
        </a:ln>
      </xdr:spPr>
    </xdr:sp>
    <xdr:clientData/>
  </xdr:twoCellAnchor>
  <xdr:twoCellAnchor editAs="oneCell">
    <xdr:from>
      <xdr:col>0</xdr:col>
      <xdr:colOff>0</xdr:colOff>
      <xdr:row>112</xdr:row>
      <xdr:rowOff>0</xdr:rowOff>
    </xdr:from>
    <xdr:to>
      <xdr:col>0</xdr:col>
      <xdr:colOff>76200</xdr:colOff>
      <xdr:row>112</xdr:row>
      <xdr:rowOff>181610</xdr:rowOff>
    </xdr:to>
    <xdr:sp macro="" textlink="">
      <xdr:nvSpPr>
        <xdr:cNvPr id="210" name="Text Box 1045"/>
        <xdr:cNvSpPr txBox="1"/>
      </xdr:nvSpPr>
      <xdr:spPr>
        <a:xfrm>
          <a:off x="0" y="42672000"/>
          <a:ext cx="76200" cy="181610"/>
        </a:xfrm>
        <a:prstGeom prst="rect">
          <a:avLst/>
        </a:prstGeom>
        <a:noFill/>
        <a:ln w="9525">
          <a:noFill/>
        </a:ln>
      </xdr:spPr>
    </xdr:sp>
    <xdr:clientData/>
  </xdr:twoCellAnchor>
  <xdr:twoCellAnchor editAs="oneCell">
    <xdr:from>
      <xdr:col>0</xdr:col>
      <xdr:colOff>0</xdr:colOff>
      <xdr:row>112</xdr:row>
      <xdr:rowOff>0</xdr:rowOff>
    </xdr:from>
    <xdr:to>
      <xdr:col>0</xdr:col>
      <xdr:colOff>76200</xdr:colOff>
      <xdr:row>112</xdr:row>
      <xdr:rowOff>181610</xdr:rowOff>
    </xdr:to>
    <xdr:sp macro="" textlink="">
      <xdr:nvSpPr>
        <xdr:cNvPr id="211" name="Text Box 1045"/>
        <xdr:cNvSpPr txBox="1"/>
      </xdr:nvSpPr>
      <xdr:spPr>
        <a:xfrm>
          <a:off x="0" y="42672000"/>
          <a:ext cx="76200" cy="181610"/>
        </a:xfrm>
        <a:prstGeom prst="rect">
          <a:avLst/>
        </a:prstGeom>
        <a:noFill/>
        <a:ln w="9525">
          <a:noFill/>
        </a:ln>
      </xdr:spPr>
    </xdr:sp>
    <xdr:clientData/>
  </xdr:twoCellAnchor>
  <xdr:twoCellAnchor editAs="oneCell">
    <xdr:from>
      <xdr:col>3</xdr:col>
      <xdr:colOff>0</xdr:colOff>
      <xdr:row>112</xdr:row>
      <xdr:rowOff>0</xdr:rowOff>
    </xdr:from>
    <xdr:to>
      <xdr:col>3</xdr:col>
      <xdr:colOff>78740</xdr:colOff>
      <xdr:row>112</xdr:row>
      <xdr:rowOff>181610</xdr:rowOff>
    </xdr:to>
    <xdr:sp macro="" textlink="">
      <xdr:nvSpPr>
        <xdr:cNvPr id="212" name="Text Box 1045"/>
        <xdr:cNvSpPr txBox="1"/>
      </xdr:nvSpPr>
      <xdr:spPr>
        <a:xfrm>
          <a:off x="1851660" y="42672000"/>
          <a:ext cx="78740" cy="181610"/>
        </a:xfrm>
        <a:prstGeom prst="rect">
          <a:avLst/>
        </a:prstGeom>
        <a:noFill/>
        <a:ln w="9525">
          <a:noFill/>
        </a:ln>
      </xdr:spPr>
    </xdr:sp>
    <xdr:clientData/>
  </xdr:twoCellAnchor>
  <xdr:twoCellAnchor editAs="oneCell">
    <xdr:from>
      <xdr:col>3</xdr:col>
      <xdr:colOff>0</xdr:colOff>
      <xdr:row>112</xdr:row>
      <xdr:rowOff>0</xdr:rowOff>
    </xdr:from>
    <xdr:to>
      <xdr:col>3</xdr:col>
      <xdr:colOff>78740</xdr:colOff>
      <xdr:row>112</xdr:row>
      <xdr:rowOff>181610</xdr:rowOff>
    </xdr:to>
    <xdr:sp macro="" textlink="">
      <xdr:nvSpPr>
        <xdr:cNvPr id="213" name="Text Box 1045"/>
        <xdr:cNvSpPr txBox="1"/>
      </xdr:nvSpPr>
      <xdr:spPr>
        <a:xfrm>
          <a:off x="1851660" y="42672000"/>
          <a:ext cx="78740" cy="181610"/>
        </a:xfrm>
        <a:prstGeom prst="rect">
          <a:avLst/>
        </a:prstGeom>
        <a:noFill/>
        <a:ln w="9525">
          <a:noFill/>
        </a:ln>
      </xdr:spPr>
    </xdr:sp>
    <xdr:clientData/>
  </xdr:twoCellAnchor>
  <xdr:twoCellAnchor editAs="oneCell">
    <xdr:from>
      <xdr:col>3</xdr:col>
      <xdr:colOff>0</xdr:colOff>
      <xdr:row>112</xdr:row>
      <xdr:rowOff>0</xdr:rowOff>
    </xdr:from>
    <xdr:to>
      <xdr:col>3</xdr:col>
      <xdr:colOff>78740</xdr:colOff>
      <xdr:row>112</xdr:row>
      <xdr:rowOff>181610</xdr:rowOff>
    </xdr:to>
    <xdr:sp macro="" textlink="">
      <xdr:nvSpPr>
        <xdr:cNvPr id="214" name="Text Box 1045"/>
        <xdr:cNvSpPr txBox="1"/>
      </xdr:nvSpPr>
      <xdr:spPr>
        <a:xfrm>
          <a:off x="1851660" y="42672000"/>
          <a:ext cx="78740" cy="181610"/>
        </a:xfrm>
        <a:prstGeom prst="rect">
          <a:avLst/>
        </a:prstGeom>
        <a:noFill/>
        <a:ln w="9525">
          <a:noFill/>
        </a:ln>
      </xdr:spPr>
    </xdr:sp>
    <xdr:clientData/>
  </xdr:twoCellAnchor>
  <xdr:twoCellAnchor editAs="oneCell">
    <xdr:from>
      <xdr:col>3</xdr:col>
      <xdr:colOff>0</xdr:colOff>
      <xdr:row>112</xdr:row>
      <xdr:rowOff>0</xdr:rowOff>
    </xdr:from>
    <xdr:to>
      <xdr:col>3</xdr:col>
      <xdr:colOff>78740</xdr:colOff>
      <xdr:row>112</xdr:row>
      <xdr:rowOff>181610</xdr:rowOff>
    </xdr:to>
    <xdr:sp macro="" textlink="">
      <xdr:nvSpPr>
        <xdr:cNvPr id="215" name="Text Box 1045"/>
        <xdr:cNvSpPr txBox="1"/>
      </xdr:nvSpPr>
      <xdr:spPr>
        <a:xfrm>
          <a:off x="1851660" y="42672000"/>
          <a:ext cx="78740" cy="181610"/>
        </a:xfrm>
        <a:prstGeom prst="rect">
          <a:avLst/>
        </a:prstGeom>
        <a:noFill/>
        <a:ln w="9525">
          <a:noFill/>
        </a:ln>
      </xdr:spPr>
    </xdr:sp>
    <xdr:clientData/>
  </xdr:twoCellAnchor>
  <xdr:twoCellAnchor editAs="oneCell">
    <xdr:from>
      <xdr:col>3</xdr:col>
      <xdr:colOff>0</xdr:colOff>
      <xdr:row>112</xdr:row>
      <xdr:rowOff>0</xdr:rowOff>
    </xdr:from>
    <xdr:to>
      <xdr:col>3</xdr:col>
      <xdr:colOff>78740</xdr:colOff>
      <xdr:row>112</xdr:row>
      <xdr:rowOff>181610</xdr:rowOff>
    </xdr:to>
    <xdr:sp macro="" textlink="">
      <xdr:nvSpPr>
        <xdr:cNvPr id="216" name="Text Box 1045"/>
        <xdr:cNvSpPr txBox="1"/>
      </xdr:nvSpPr>
      <xdr:spPr>
        <a:xfrm>
          <a:off x="1851660" y="42672000"/>
          <a:ext cx="78740" cy="181610"/>
        </a:xfrm>
        <a:prstGeom prst="rect">
          <a:avLst/>
        </a:prstGeom>
        <a:noFill/>
        <a:ln w="9525">
          <a:noFill/>
        </a:ln>
      </xdr:spPr>
    </xdr:sp>
    <xdr:clientData/>
  </xdr:twoCellAnchor>
  <xdr:twoCellAnchor editAs="oneCell">
    <xdr:from>
      <xdr:col>3</xdr:col>
      <xdr:colOff>0</xdr:colOff>
      <xdr:row>112</xdr:row>
      <xdr:rowOff>0</xdr:rowOff>
    </xdr:from>
    <xdr:to>
      <xdr:col>3</xdr:col>
      <xdr:colOff>78740</xdr:colOff>
      <xdr:row>112</xdr:row>
      <xdr:rowOff>181610</xdr:rowOff>
    </xdr:to>
    <xdr:sp macro="" textlink="">
      <xdr:nvSpPr>
        <xdr:cNvPr id="217" name="Text Box 1045"/>
        <xdr:cNvSpPr txBox="1"/>
      </xdr:nvSpPr>
      <xdr:spPr>
        <a:xfrm>
          <a:off x="1851660" y="42672000"/>
          <a:ext cx="78740" cy="181610"/>
        </a:xfrm>
        <a:prstGeom prst="rect">
          <a:avLst/>
        </a:prstGeom>
        <a:noFill/>
        <a:ln w="9525">
          <a:noFill/>
        </a:ln>
      </xdr:spPr>
    </xdr:sp>
    <xdr:clientData/>
  </xdr:twoCellAnchor>
  <xdr:twoCellAnchor editAs="oneCell">
    <xdr:from>
      <xdr:col>0</xdr:col>
      <xdr:colOff>0</xdr:colOff>
      <xdr:row>111</xdr:row>
      <xdr:rowOff>0</xdr:rowOff>
    </xdr:from>
    <xdr:to>
      <xdr:col>0</xdr:col>
      <xdr:colOff>76835</xdr:colOff>
      <xdr:row>111</xdr:row>
      <xdr:rowOff>181610</xdr:rowOff>
    </xdr:to>
    <xdr:sp macro="" textlink="">
      <xdr:nvSpPr>
        <xdr:cNvPr id="218" name="Text Box 1045"/>
        <xdr:cNvSpPr txBox="1"/>
      </xdr:nvSpPr>
      <xdr:spPr>
        <a:xfrm>
          <a:off x="0" y="42291000"/>
          <a:ext cx="76835" cy="181610"/>
        </a:xfrm>
        <a:prstGeom prst="rect">
          <a:avLst/>
        </a:prstGeom>
        <a:noFill/>
        <a:ln w="9525">
          <a:noFill/>
        </a:ln>
      </xdr:spPr>
    </xdr:sp>
    <xdr:clientData/>
  </xdr:twoCellAnchor>
  <xdr:twoCellAnchor editAs="oneCell">
    <xdr:from>
      <xdr:col>0</xdr:col>
      <xdr:colOff>0</xdr:colOff>
      <xdr:row>111</xdr:row>
      <xdr:rowOff>0</xdr:rowOff>
    </xdr:from>
    <xdr:to>
      <xdr:col>0</xdr:col>
      <xdr:colOff>76835</xdr:colOff>
      <xdr:row>111</xdr:row>
      <xdr:rowOff>181610</xdr:rowOff>
    </xdr:to>
    <xdr:sp macro="" textlink="">
      <xdr:nvSpPr>
        <xdr:cNvPr id="219" name="Text Box 1045"/>
        <xdr:cNvSpPr txBox="1"/>
      </xdr:nvSpPr>
      <xdr:spPr>
        <a:xfrm>
          <a:off x="0" y="42291000"/>
          <a:ext cx="76835" cy="181610"/>
        </a:xfrm>
        <a:prstGeom prst="rect">
          <a:avLst/>
        </a:prstGeom>
        <a:noFill/>
        <a:ln w="9525">
          <a:noFill/>
        </a:ln>
      </xdr:spPr>
    </xdr:sp>
    <xdr:clientData/>
  </xdr:twoCellAnchor>
  <xdr:twoCellAnchor editAs="oneCell">
    <xdr:from>
      <xdr:col>0</xdr:col>
      <xdr:colOff>0</xdr:colOff>
      <xdr:row>111</xdr:row>
      <xdr:rowOff>0</xdr:rowOff>
    </xdr:from>
    <xdr:to>
      <xdr:col>0</xdr:col>
      <xdr:colOff>76200</xdr:colOff>
      <xdr:row>111</xdr:row>
      <xdr:rowOff>181610</xdr:rowOff>
    </xdr:to>
    <xdr:sp macro="" textlink="">
      <xdr:nvSpPr>
        <xdr:cNvPr id="220" name="Text Box 1045"/>
        <xdr:cNvSpPr txBox="1"/>
      </xdr:nvSpPr>
      <xdr:spPr>
        <a:xfrm>
          <a:off x="0" y="42291000"/>
          <a:ext cx="76200" cy="181610"/>
        </a:xfrm>
        <a:prstGeom prst="rect">
          <a:avLst/>
        </a:prstGeom>
        <a:noFill/>
        <a:ln w="9525">
          <a:noFill/>
        </a:ln>
      </xdr:spPr>
    </xdr:sp>
    <xdr:clientData/>
  </xdr:twoCellAnchor>
  <xdr:twoCellAnchor editAs="oneCell">
    <xdr:from>
      <xdr:col>0</xdr:col>
      <xdr:colOff>0</xdr:colOff>
      <xdr:row>111</xdr:row>
      <xdr:rowOff>0</xdr:rowOff>
    </xdr:from>
    <xdr:to>
      <xdr:col>0</xdr:col>
      <xdr:colOff>76835</xdr:colOff>
      <xdr:row>111</xdr:row>
      <xdr:rowOff>181610</xdr:rowOff>
    </xdr:to>
    <xdr:sp macro="" textlink="">
      <xdr:nvSpPr>
        <xdr:cNvPr id="221" name="Text Box 1045"/>
        <xdr:cNvSpPr txBox="1"/>
      </xdr:nvSpPr>
      <xdr:spPr>
        <a:xfrm>
          <a:off x="0" y="42291000"/>
          <a:ext cx="76835" cy="181610"/>
        </a:xfrm>
        <a:prstGeom prst="rect">
          <a:avLst/>
        </a:prstGeom>
        <a:noFill/>
        <a:ln w="9525">
          <a:noFill/>
        </a:ln>
      </xdr:spPr>
    </xdr:sp>
    <xdr:clientData/>
  </xdr:twoCellAnchor>
  <xdr:twoCellAnchor editAs="oneCell">
    <xdr:from>
      <xdr:col>0</xdr:col>
      <xdr:colOff>0</xdr:colOff>
      <xdr:row>111</xdr:row>
      <xdr:rowOff>0</xdr:rowOff>
    </xdr:from>
    <xdr:to>
      <xdr:col>0</xdr:col>
      <xdr:colOff>76200</xdr:colOff>
      <xdr:row>111</xdr:row>
      <xdr:rowOff>181610</xdr:rowOff>
    </xdr:to>
    <xdr:sp macro="" textlink="">
      <xdr:nvSpPr>
        <xdr:cNvPr id="222" name="Text Box 1045"/>
        <xdr:cNvSpPr txBox="1"/>
      </xdr:nvSpPr>
      <xdr:spPr>
        <a:xfrm>
          <a:off x="0" y="42291000"/>
          <a:ext cx="76200" cy="181610"/>
        </a:xfrm>
        <a:prstGeom prst="rect">
          <a:avLst/>
        </a:prstGeom>
        <a:noFill/>
        <a:ln w="9525">
          <a:noFill/>
        </a:ln>
      </xdr:spPr>
    </xdr:sp>
    <xdr:clientData/>
  </xdr:twoCellAnchor>
  <xdr:twoCellAnchor editAs="oneCell">
    <xdr:from>
      <xdr:col>0</xdr:col>
      <xdr:colOff>0</xdr:colOff>
      <xdr:row>111</xdr:row>
      <xdr:rowOff>0</xdr:rowOff>
    </xdr:from>
    <xdr:to>
      <xdr:col>0</xdr:col>
      <xdr:colOff>76200</xdr:colOff>
      <xdr:row>111</xdr:row>
      <xdr:rowOff>181610</xdr:rowOff>
    </xdr:to>
    <xdr:sp macro="" textlink="">
      <xdr:nvSpPr>
        <xdr:cNvPr id="223" name="Text Box 1045"/>
        <xdr:cNvSpPr txBox="1"/>
      </xdr:nvSpPr>
      <xdr:spPr>
        <a:xfrm>
          <a:off x="0" y="42291000"/>
          <a:ext cx="76200" cy="181610"/>
        </a:xfrm>
        <a:prstGeom prst="rect">
          <a:avLst/>
        </a:prstGeom>
        <a:noFill/>
        <a:ln w="9525">
          <a:noFill/>
        </a:ln>
      </xdr:spPr>
    </xdr:sp>
    <xdr:clientData/>
  </xdr:twoCellAnchor>
  <xdr:twoCellAnchor editAs="oneCell">
    <xdr:from>
      <xdr:col>0</xdr:col>
      <xdr:colOff>0</xdr:colOff>
      <xdr:row>111</xdr:row>
      <xdr:rowOff>0</xdr:rowOff>
    </xdr:from>
    <xdr:to>
      <xdr:col>0</xdr:col>
      <xdr:colOff>76835</xdr:colOff>
      <xdr:row>111</xdr:row>
      <xdr:rowOff>181610</xdr:rowOff>
    </xdr:to>
    <xdr:sp macro="" textlink="">
      <xdr:nvSpPr>
        <xdr:cNvPr id="224" name="Text Box 1045"/>
        <xdr:cNvSpPr txBox="1"/>
      </xdr:nvSpPr>
      <xdr:spPr>
        <a:xfrm>
          <a:off x="0" y="42291000"/>
          <a:ext cx="76835" cy="181610"/>
        </a:xfrm>
        <a:prstGeom prst="rect">
          <a:avLst/>
        </a:prstGeom>
        <a:noFill/>
        <a:ln w="9525">
          <a:noFill/>
        </a:ln>
      </xdr:spPr>
    </xdr:sp>
    <xdr:clientData/>
  </xdr:twoCellAnchor>
  <xdr:twoCellAnchor editAs="oneCell">
    <xdr:from>
      <xdr:col>0</xdr:col>
      <xdr:colOff>0</xdr:colOff>
      <xdr:row>111</xdr:row>
      <xdr:rowOff>0</xdr:rowOff>
    </xdr:from>
    <xdr:to>
      <xdr:col>0</xdr:col>
      <xdr:colOff>76835</xdr:colOff>
      <xdr:row>111</xdr:row>
      <xdr:rowOff>181610</xdr:rowOff>
    </xdr:to>
    <xdr:sp macro="" textlink="">
      <xdr:nvSpPr>
        <xdr:cNvPr id="225" name="Text Box 1045"/>
        <xdr:cNvSpPr txBox="1"/>
      </xdr:nvSpPr>
      <xdr:spPr>
        <a:xfrm>
          <a:off x="0" y="42291000"/>
          <a:ext cx="76835" cy="181610"/>
        </a:xfrm>
        <a:prstGeom prst="rect">
          <a:avLst/>
        </a:prstGeom>
        <a:noFill/>
        <a:ln w="9525">
          <a:noFill/>
        </a:ln>
      </xdr:spPr>
    </xdr:sp>
    <xdr:clientData/>
  </xdr:twoCellAnchor>
  <xdr:twoCellAnchor editAs="oneCell">
    <xdr:from>
      <xdr:col>0</xdr:col>
      <xdr:colOff>0</xdr:colOff>
      <xdr:row>111</xdr:row>
      <xdr:rowOff>0</xdr:rowOff>
    </xdr:from>
    <xdr:to>
      <xdr:col>0</xdr:col>
      <xdr:colOff>76200</xdr:colOff>
      <xdr:row>111</xdr:row>
      <xdr:rowOff>181610</xdr:rowOff>
    </xdr:to>
    <xdr:sp macro="" textlink="">
      <xdr:nvSpPr>
        <xdr:cNvPr id="226" name="Text Box 1045"/>
        <xdr:cNvSpPr txBox="1"/>
      </xdr:nvSpPr>
      <xdr:spPr>
        <a:xfrm>
          <a:off x="0" y="42291000"/>
          <a:ext cx="76200" cy="181610"/>
        </a:xfrm>
        <a:prstGeom prst="rect">
          <a:avLst/>
        </a:prstGeom>
        <a:noFill/>
        <a:ln w="9525">
          <a:noFill/>
        </a:ln>
      </xdr:spPr>
    </xdr:sp>
    <xdr:clientData/>
  </xdr:twoCellAnchor>
  <xdr:twoCellAnchor editAs="oneCell">
    <xdr:from>
      <xdr:col>0</xdr:col>
      <xdr:colOff>0</xdr:colOff>
      <xdr:row>111</xdr:row>
      <xdr:rowOff>0</xdr:rowOff>
    </xdr:from>
    <xdr:to>
      <xdr:col>0</xdr:col>
      <xdr:colOff>76835</xdr:colOff>
      <xdr:row>111</xdr:row>
      <xdr:rowOff>181610</xdr:rowOff>
    </xdr:to>
    <xdr:sp macro="" textlink="">
      <xdr:nvSpPr>
        <xdr:cNvPr id="227" name="Text Box 1045"/>
        <xdr:cNvSpPr txBox="1"/>
      </xdr:nvSpPr>
      <xdr:spPr>
        <a:xfrm>
          <a:off x="0" y="42291000"/>
          <a:ext cx="76835" cy="181610"/>
        </a:xfrm>
        <a:prstGeom prst="rect">
          <a:avLst/>
        </a:prstGeom>
        <a:noFill/>
        <a:ln w="9525">
          <a:noFill/>
        </a:ln>
      </xdr:spPr>
    </xdr:sp>
    <xdr:clientData/>
  </xdr:twoCellAnchor>
  <xdr:twoCellAnchor editAs="oneCell">
    <xdr:from>
      <xdr:col>0</xdr:col>
      <xdr:colOff>0</xdr:colOff>
      <xdr:row>111</xdr:row>
      <xdr:rowOff>0</xdr:rowOff>
    </xdr:from>
    <xdr:to>
      <xdr:col>0</xdr:col>
      <xdr:colOff>76200</xdr:colOff>
      <xdr:row>111</xdr:row>
      <xdr:rowOff>181610</xdr:rowOff>
    </xdr:to>
    <xdr:sp macro="" textlink="">
      <xdr:nvSpPr>
        <xdr:cNvPr id="228" name="Text Box 1045"/>
        <xdr:cNvSpPr txBox="1"/>
      </xdr:nvSpPr>
      <xdr:spPr>
        <a:xfrm>
          <a:off x="0" y="42291000"/>
          <a:ext cx="76200" cy="181610"/>
        </a:xfrm>
        <a:prstGeom prst="rect">
          <a:avLst/>
        </a:prstGeom>
        <a:noFill/>
        <a:ln w="9525">
          <a:noFill/>
        </a:ln>
      </xdr:spPr>
    </xdr:sp>
    <xdr:clientData/>
  </xdr:twoCellAnchor>
  <xdr:twoCellAnchor editAs="oneCell">
    <xdr:from>
      <xdr:col>0</xdr:col>
      <xdr:colOff>0</xdr:colOff>
      <xdr:row>111</xdr:row>
      <xdr:rowOff>0</xdr:rowOff>
    </xdr:from>
    <xdr:to>
      <xdr:col>0</xdr:col>
      <xdr:colOff>76200</xdr:colOff>
      <xdr:row>111</xdr:row>
      <xdr:rowOff>181610</xdr:rowOff>
    </xdr:to>
    <xdr:sp macro="" textlink="">
      <xdr:nvSpPr>
        <xdr:cNvPr id="229" name="Text Box 1045"/>
        <xdr:cNvSpPr txBox="1"/>
      </xdr:nvSpPr>
      <xdr:spPr>
        <a:xfrm>
          <a:off x="0" y="42291000"/>
          <a:ext cx="76200" cy="181610"/>
        </a:xfrm>
        <a:prstGeom prst="rect">
          <a:avLst/>
        </a:prstGeom>
        <a:noFill/>
        <a:ln w="9525">
          <a:noFill/>
        </a:ln>
      </xdr:spPr>
    </xdr:sp>
    <xdr:clientData/>
  </xdr:twoCellAnchor>
  <xdr:twoCellAnchor editAs="oneCell">
    <xdr:from>
      <xdr:col>0</xdr:col>
      <xdr:colOff>0</xdr:colOff>
      <xdr:row>111</xdr:row>
      <xdr:rowOff>0</xdr:rowOff>
    </xdr:from>
    <xdr:to>
      <xdr:col>0</xdr:col>
      <xdr:colOff>76835</xdr:colOff>
      <xdr:row>111</xdr:row>
      <xdr:rowOff>181610</xdr:rowOff>
    </xdr:to>
    <xdr:sp macro="" textlink="">
      <xdr:nvSpPr>
        <xdr:cNvPr id="230" name="Text Box 1045"/>
        <xdr:cNvSpPr txBox="1"/>
      </xdr:nvSpPr>
      <xdr:spPr>
        <a:xfrm>
          <a:off x="0" y="42291000"/>
          <a:ext cx="76835" cy="181610"/>
        </a:xfrm>
        <a:prstGeom prst="rect">
          <a:avLst/>
        </a:prstGeom>
        <a:noFill/>
        <a:ln w="9525">
          <a:noFill/>
        </a:ln>
      </xdr:spPr>
    </xdr:sp>
    <xdr:clientData/>
  </xdr:twoCellAnchor>
  <xdr:twoCellAnchor editAs="oneCell">
    <xdr:from>
      <xdr:col>0</xdr:col>
      <xdr:colOff>0</xdr:colOff>
      <xdr:row>111</xdr:row>
      <xdr:rowOff>0</xdr:rowOff>
    </xdr:from>
    <xdr:to>
      <xdr:col>0</xdr:col>
      <xdr:colOff>76835</xdr:colOff>
      <xdr:row>111</xdr:row>
      <xdr:rowOff>181610</xdr:rowOff>
    </xdr:to>
    <xdr:sp macro="" textlink="">
      <xdr:nvSpPr>
        <xdr:cNvPr id="231" name="Text Box 1045"/>
        <xdr:cNvSpPr txBox="1"/>
      </xdr:nvSpPr>
      <xdr:spPr>
        <a:xfrm>
          <a:off x="0" y="42291000"/>
          <a:ext cx="76835" cy="181610"/>
        </a:xfrm>
        <a:prstGeom prst="rect">
          <a:avLst/>
        </a:prstGeom>
        <a:noFill/>
        <a:ln w="9525">
          <a:noFill/>
        </a:ln>
      </xdr:spPr>
    </xdr:sp>
    <xdr:clientData/>
  </xdr:twoCellAnchor>
  <xdr:twoCellAnchor editAs="oneCell">
    <xdr:from>
      <xdr:col>0</xdr:col>
      <xdr:colOff>0</xdr:colOff>
      <xdr:row>111</xdr:row>
      <xdr:rowOff>0</xdr:rowOff>
    </xdr:from>
    <xdr:to>
      <xdr:col>0</xdr:col>
      <xdr:colOff>76200</xdr:colOff>
      <xdr:row>111</xdr:row>
      <xdr:rowOff>181610</xdr:rowOff>
    </xdr:to>
    <xdr:sp macro="" textlink="">
      <xdr:nvSpPr>
        <xdr:cNvPr id="232" name="Text Box 1045"/>
        <xdr:cNvSpPr txBox="1"/>
      </xdr:nvSpPr>
      <xdr:spPr>
        <a:xfrm>
          <a:off x="0" y="42291000"/>
          <a:ext cx="76200" cy="181610"/>
        </a:xfrm>
        <a:prstGeom prst="rect">
          <a:avLst/>
        </a:prstGeom>
        <a:noFill/>
        <a:ln w="9525">
          <a:noFill/>
        </a:ln>
      </xdr:spPr>
    </xdr:sp>
    <xdr:clientData/>
  </xdr:twoCellAnchor>
  <xdr:twoCellAnchor editAs="oneCell">
    <xdr:from>
      <xdr:col>0</xdr:col>
      <xdr:colOff>0</xdr:colOff>
      <xdr:row>111</xdr:row>
      <xdr:rowOff>0</xdr:rowOff>
    </xdr:from>
    <xdr:to>
      <xdr:col>0</xdr:col>
      <xdr:colOff>76835</xdr:colOff>
      <xdr:row>111</xdr:row>
      <xdr:rowOff>181610</xdr:rowOff>
    </xdr:to>
    <xdr:sp macro="" textlink="">
      <xdr:nvSpPr>
        <xdr:cNvPr id="233" name="Text Box 1045"/>
        <xdr:cNvSpPr txBox="1"/>
      </xdr:nvSpPr>
      <xdr:spPr>
        <a:xfrm>
          <a:off x="0" y="42291000"/>
          <a:ext cx="76835" cy="181610"/>
        </a:xfrm>
        <a:prstGeom prst="rect">
          <a:avLst/>
        </a:prstGeom>
        <a:noFill/>
        <a:ln w="9525">
          <a:noFill/>
        </a:ln>
      </xdr:spPr>
    </xdr:sp>
    <xdr:clientData/>
  </xdr:twoCellAnchor>
  <xdr:twoCellAnchor editAs="oneCell">
    <xdr:from>
      <xdr:col>0</xdr:col>
      <xdr:colOff>0</xdr:colOff>
      <xdr:row>111</xdr:row>
      <xdr:rowOff>0</xdr:rowOff>
    </xdr:from>
    <xdr:to>
      <xdr:col>0</xdr:col>
      <xdr:colOff>76200</xdr:colOff>
      <xdr:row>111</xdr:row>
      <xdr:rowOff>181610</xdr:rowOff>
    </xdr:to>
    <xdr:sp macro="" textlink="">
      <xdr:nvSpPr>
        <xdr:cNvPr id="234" name="Text Box 1045"/>
        <xdr:cNvSpPr txBox="1"/>
      </xdr:nvSpPr>
      <xdr:spPr>
        <a:xfrm>
          <a:off x="0" y="42291000"/>
          <a:ext cx="76200" cy="181610"/>
        </a:xfrm>
        <a:prstGeom prst="rect">
          <a:avLst/>
        </a:prstGeom>
        <a:noFill/>
        <a:ln w="9525">
          <a:noFill/>
        </a:ln>
      </xdr:spPr>
    </xdr:sp>
    <xdr:clientData/>
  </xdr:twoCellAnchor>
  <xdr:twoCellAnchor editAs="oneCell">
    <xdr:from>
      <xdr:col>0</xdr:col>
      <xdr:colOff>0</xdr:colOff>
      <xdr:row>111</xdr:row>
      <xdr:rowOff>0</xdr:rowOff>
    </xdr:from>
    <xdr:to>
      <xdr:col>0</xdr:col>
      <xdr:colOff>76200</xdr:colOff>
      <xdr:row>111</xdr:row>
      <xdr:rowOff>181610</xdr:rowOff>
    </xdr:to>
    <xdr:sp macro="" textlink="">
      <xdr:nvSpPr>
        <xdr:cNvPr id="235" name="Text Box 1045"/>
        <xdr:cNvSpPr txBox="1"/>
      </xdr:nvSpPr>
      <xdr:spPr>
        <a:xfrm>
          <a:off x="0" y="42291000"/>
          <a:ext cx="76200" cy="181610"/>
        </a:xfrm>
        <a:prstGeom prst="rect">
          <a:avLst/>
        </a:prstGeom>
        <a:noFill/>
        <a:ln w="9525">
          <a:noFill/>
        </a:ln>
      </xdr:spPr>
    </xdr:sp>
    <xdr:clientData/>
  </xdr:twoCellAnchor>
  <xdr:twoCellAnchor editAs="oneCell">
    <xdr:from>
      <xdr:col>3</xdr:col>
      <xdr:colOff>0</xdr:colOff>
      <xdr:row>111</xdr:row>
      <xdr:rowOff>0</xdr:rowOff>
    </xdr:from>
    <xdr:to>
      <xdr:col>3</xdr:col>
      <xdr:colOff>78740</xdr:colOff>
      <xdr:row>111</xdr:row>
      <xdr:rowOff>181610</xdr:rowOff>
    </xdr:to>
    <xdr:sp macro="" textlink="">
      <xdr:nvSpPr>
        <xdr:cNvPr id="236" name="Text Box 1045"/>
        <xdr:cNvSpPr txBox="1"/>
      </xdr:nvSpPr>
      <xdr:spPr>
        <a:xfrm>
          <a:off x="1851660" y="42291000"/>
          <a:ext cx="78740" cy="181610"/>
        </a:xfrm>
        <a:prstGeom prst="rect">
          <a:avLst/>
        </a:prstGeom>
        <a:noFill/>
        <a:ln w="9525">
          <a:noFill/>
        </a:ln>
      </xdr:spPr>
    </xdr:sp>
    <xdr:clientData/>
  </xdr:twoCellAnchor>
  <xdr:twoCellAnchor editAs="oneCell">
    <xdr:from>
      <xdr:col>3</xdr:col>
      <xdr:colOff>0</xdr:colOff>
      <xdr:row>111</xdr:row>
      <xdr:rowOff>0</xdr:rowOff>
    </xdr:from>
    <xdr:to>
      <xdr:col>3</xdr:col>
      <xdr:colOff>78740</xdr:colOff>
      <xdr:row>111</xdr:row>
      <xdr:rowOff>181610</xdr:rowOff>
    </xdr:to>
    <xdr:sp macro="" textlink="">
      <xdr:nvSpPr>
        <xdr:cNvPr id="237" name="Text Box 1045"/>
        <xdr:cNvSpPr txBox="1"/>
      </xdr:nvSpPr>
      <xdr:spPr>
        <a:xfrm>
          <a:off x="1851660" y="42291000"/>
          <a:ext cx="78740" cy="181610"/>
        </a:xfrm>
        <a:prstGeom prst="rect">
          <a:avLst/>
        </a:prstGeom>
        <a:noFill/>
        <a:ln w="9525">
          <a:noFill/>
        </a:ln>
      </xdr:spPr>
    </xdr:sp>
    <xdr:clientData/>
  </xdr:twoCellAnchor>
  <xdr:twoCellAnchor editAs="oneCell">
    <xdr:from>
      <xdr:col>3</xdr:col>
      <xdr:colOff>0</xdr:colOff>
      <xdr:row>111</xdr:row>
      <xdr:rowOff>0</xdr:rowOff>
    </xdr:from>
    <xdr:to>
      <xdr:col>3</xdr:col>
      <xdr:colOff>78740</xdr:colOff>
      <xdr:row>111</xdr:row>
      <xdr:rowOff>181610</xdr:rowOff>
    </xdr:to>
    <xdr:sp macro="" textlink="">
      <xdr:nvSpPr>
        <xdr:cNvPr id="238" name="Text Box 1045"/>
        <xdr:cNvSpPr txBox="1"/>
      </xdr:nvSpPr>
      <xdr:spPr>
        <a:xfrm>
          <a:off x="1851660" y="42291000"/>
          <a:ext cx="78740" cy="181610"/>
        </a:xfrm>
        <a:prstGeom prst="rect">
          <a:avLst/>
        </a:prstGeom>
        <a:noFill/>
        <a:ln w="9525">
          <a:noFill/>
        </a:ln>
      </xdr:spPr>
    </xdr:sp>
    <xdr:clientData/>
  </xdr:twoCellAnchor>
  <xdr:twoCellAnchor editAs="oneCell">
    <xdr:from>
      <xdr:col>3</xdr:col>
      <xdr:colOff>0</xdr:colOff>
      <xdr:row>111</xdr:row>
      <xdr:rowOff>0</xdr:rowOff>
    </xdr:from>
    <xdr:to>
      <xdr:col>3</xdr:col>
      <xdr:colOff>78740</xdr:colOff>
      <xdr:row>111</xdr:row>
      <xdr:rowOff>181610</xdr:rowOff>
    </xdr:to>
    <xdr:sp macro="" textlink="">
      <xdr:nvSpPr>
        <xdr:cNvPr id="239" name="Text Box 1045"/>
        <xdr:cNvSpPr txBox="1"/>
      </xdr:nvSpPr>
      <xdr:spPr>
        <a:xfrm>
          <a:off x="1851660" y="42291000"/>
          <a:ext cx="78740" cy="181610"/>
        </a:xfrm>
        <a:prstGeom prst="rect">
          <a:avLst/>
        </a:prstGeom>
        <a:noFill/>
        <a:ln w="9525">
          <a:noFill/>
        </a:ln>
      </xdr:spPr>
    </xdr:sp>
    <xdr:clientData/>
  </xdr:twoCellAnchor>
  <xdr:twoCellAnchor editAs="oneCell">
    <xdr:from>
      <xdr:col>3</xdr:col>
      <xdr:colOff>0</xdr:colOff>
      <xdr:row>111</xdr:row>
      <xdr:rowOff>0</xdr:rowOff>
    </xdr:from>
    <xdr:to>
      <xdr:col>3</xdr:col>
      <xdr:colOff>78740</xdr:colOff>
      <xdr:row>111</xdr:row>
      <xdr:rowOff>181610</xdr:rowOff>
    </xdr:to>
    <xdr:sp macro="" textlink="">
      <xdr:nvSpPr>
        <xdr:cNvPr id="240" name="Text Box 1045"/>
        <xdr:cNvSpPr txBox="1"/>
      </xdr:nvSpPr>
      <xdr:spPr>
        <a:xfrm>
          <a:off x="1851660" y="42291000"/>
          <a:ext cx="78740" cy="181610"/>
        </a:xfrm>
        <a:prstGeom prst="rect">
          <a:avLst/>
        </a:prstGeom>
        <a:noFill/>
        <a:ln w="9525">
          <a:noFill/>
        </a:ln>
      </xdr:spPr>
    </xdr:sp>
    <xdr:clientData/>
  </xdr:twoCellAnchor>
  <xdr:twoCellAnchor editAs="oneCell">
    <xdr:from>
      <xdr:col>3</xdr:col>
      <xdr:colOff>0</xdr:colOff>
      <xdr:row>111</xdr:row>
      <xdr:rowOff>0</xdr:rowOff>
    </xdr:from>
    <xdr:to>
      <xdr:col>3</xdr:col>
      <xdr:colOff>78740</xdr:colOff>
      <xdr:row>111</xdr:row>
      <xdr:rowOff>181610</xdr:rowOff>
    </xdr:to>
    <xdr:sp macro="" textlink="">
      <xdr:nvSpPr>
        <xdr:cNvPr id="241" name="Text Box 1045"/>
        <xdr:cNvSpPr txBox="1"/>
      </xdr:nvSpPr>
      <xdr:spPr>
        <a:xfrm>
          <a:off x="1851660" y="42291000"/>
          <a:ext cx="7874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42"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43"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44"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45"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46"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47"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48"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49"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50"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51"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52"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53"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54"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55"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56"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57"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58"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59" name="Text Box 1045"/>
        <xdr:cNvSpPr txBox="1"/>
      </xdr:nvSpPr>
      <xdr:spPr>
        <a:xfrm>
          <a:off x="0" y="38100000"/>
          <a:ext cx="7620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260" name="Text Box 1045"/>
        <xdr:cNvSpPr txBox="1"/>
      </xdr:nvSpPr>
      <xdr:spPr>
        <a:xfrm>
          <a:off x="1851660" y="38100000"/>
          <a:ext cx="7874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261" name="Text Box 1045"/>
        <xdr:cNvSpPr txBox="1"/>
      </xdr:nvSpPr>
      <xdr:spPr>
        <a:xfrm>
          <a:off x="1851660" y="38100000"/>
          <a:ext cx="7874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262" name="Text Box 1045"/>
        <xdr:cNvSpPr txBox="1"/>
      </xdr:nvSpPr>
      <xdr:spPr>
        <a:xfrm>
          <a:off x="1851660" y="38100000"/>
          <a:ext cx="7874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263" name="Text Box 1045"/>
        <xdr:cNvSpPr txBox="1"/>
      </xdr:nvSpPr>
      <xdr:spPr>
        <a:xfrm>
          <a:off x="1851660" y="38100000"/>
          <a:ext cx="7874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264" name="Text Box 1045"/>
        <xdr:cNvSpPr txBox="1"/>
      </xdr:nvSpPr>
      <xdr:spPr>
        <a:xfrm>
          <a:off x="1851660" y="38100000"/>
          <a:ext cx="7874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265" name="Text Box 1045"/>
        <xdr:cNvSpPr txBox="1"/>
      </xdr:nvSpPr>
      <xdr:spPr>
        <a:xfrm>
          <a:off x="1851660" y="38100000"/>
          <a:ext cx="7874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66"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67"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68"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69"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70"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71"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72"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73"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74"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75"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76"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77"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78"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79"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80"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81"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82"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83" name="Text Box 1045"/>
        <xdr:cNvSpPr txBox="1"/>
      </xdr:nvSpPr>
      <xdr:spPr>
        <a:xfrm>
          <a:off x="0" y="38100000"/>
          <a:ext cx="7620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284" name="Text Box 1045"/>
        <xdr:cNvSpPr txBox="1"/>
      </xdr:nvSpPr>
      <xdr:spPr>
        <a:xfrm>
          <a:off x="1851660" y="38100000"/>
          <a:ext cx="7874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285" name="Text Box 1045"/>
        <xdr:cNvSpPr txBox="1"/>
      </xdr:nvSpPr>
      <xdr:spPr>
        <a:xfrm>
          <a:off x="1851660" y="38100000"/>
          <a:ext cx="7874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286" name="Text Box 1045"/>
        <xdr:cNvSpPr txBox="1"/>
      </xdr:nvSpPr>
      <xdr:spPr>
        <a:xfrm>
          <a:off x="1851660" y="38100000"/>
          <a:ext cx="7874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287" name="Text Box 1045"/>
        <xdr:cNvSpPr txBox="1"/>
      </xdr:nvSpPr>
      <xdr:spPr>
        <a:xfrm>
          <a:off x="1851660" y="38100000"/>
          <a:ext cx="7874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288" name="Text Box 1045"/>
        <xdr:cNvSpPr txBox="1"/>
      </xdr:nvSpPr>
      <xdr:spPr>
        <a:xfrm>
          <a:off x="1851660" y="38100000"/>
          <a:ext cx="7874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289" name="Text Box 1045"/>
        <xdr:cNvSpPr txBox="1"/>
      </xdr:nvSpPr>
      <xdr:spPr>
        <a:xfrm>
          <a:off x="1851660" y="38100000"/>
          <a:ext cx="7874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90"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91"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92"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93"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94"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95"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96"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97"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298"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299"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300"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301"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302"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303"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304"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76835</xdr:colOff>
      <xdr:row>100</xdr:row>
      <xdr:rowOff>181610</xdr:rowOff>
    </xdr:to>
    <xdr:sp macro="" textlink="">
      <xdr:nvSpPr>
        <xdr:cNvPr id="305" name="Text Box 1045"/>
        <xdr:cNvSpPr txBox="1"/>
      </xdr:nvSpPr>
      <xdr:spPr>
        <a:xfrm>
          <a:off x="0" y="38100000"/>
          <a:ext cx="76835"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306" name="Text Box 1045"/>
        <xdr:cNvSpPr txBox="1"/>
      </xdr:nvSpPr>
      <xdr:spPr>
        <a:xfrm>
          <a:off x="0" y="38100000"/>
          <a:ext cx="76200" cy="181610"/>
        </a:xfrm>
        <a:prstGeom prst="rect">
          <a:avLst/>
        </a:prstGeom>
        <a:noFill/>
        <a:ln w="9525">
          <a:noFill/>
        </a:ln>
      </xdr:spPr>
    </xdr:sp>
    <xdr:clientData/>
  </xdr:twoCellAnchor>
  <xdr:twoCellAnchor editAs="oneCell">
    <xdr:from>
      <xdr:col>0</xdr:col>
      <xdr:colOff>0</xdr:colOff>
      <xdr:row>100</xdr:row>
      <xdr:rowOff>0</xdr:rowOff>
    </xdr:from>
    <xdr:to>
      <xdr:col>0</xdr:col>
      <xdr:colOff>76200</xdr:colOff>
      <xdr:row>100</xdr:row>
      <xdr:rowOff>181610</xdr:rowOff>
    </xdr:to>
    <xdr:sp macro="" textlink="">
      <xdr:nvSpPr>
        <xdr:cNvPr id="307" name="Text Box 1045"/>
        <xdr:cNvSpPr txBox="1"/>
      </xdr:nvSpPr>
      <xdr:spPr>
        <a:xfrm>
          <a:off x="0" y="38100000"/>
          <a:ext cx="7620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308" name="Text Box 1045"/>
        <xdr:cNvSpPr txBox="1"/>
      </xdr:nvSpPr>
      <xdr:spPr>
        <a:xfrm>
          <a:off x="1851660" y="38100000"/>
          <a:ext cx="7874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309" name="Text Box 1045"/>
        <xdr:cNvSpPr txBox="1"/>
      </xdr:nvSpPr>
      <xdr:spPr>
        <a:xfrm>
          <a:off x="1851660" y="38100000"/>
          <a:ext cx="7874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310" name="Text Box 1045"/>
        <xdr:cNvSpPr txBox="1"/>
      </xdr:nvSpPr>
      <xdr:spPr>
        <a:xfrm>
          <a:off x="1851660" y="38100000"/>
          <a:ext cx="7874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311" name="Text Box 1045"/>
        <xdr:cNvSpPr txBox="1"/>
      </xdr:nvSpPr>
      <xdr:spPr>
        <a:xfrm>
          <a:off x="1851660" y="38100000"/>
          <a:ext cx="7874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312" name="Text Box 1045"/>
        <xdr:cNvSpPr txBox="1"/>
      </xdr:nvSpPr>
      <xdr:spPr>
        <a:xfrm>
          <a:off x="1851660" y="38100000"/>
          <a:ext cx="78740" cy="181610"/>
        </a:xfrm>
        <a:prstGeom prst="rect">
          <a:avLst/>
        </a:prstGeom>
        <a:noFill/>
        <a:ln w="9525">
          <a:noFill/>
        </a:ln>
      </xdr:spPr>
    </xdr:sp>
    <xdr:clientData/>
  </xdr:twoCellAnchor>
  <xdr:twoCellAnchor editAs="oneCell">
    <xdr:from>
      <xdr:col>3</xdr:col>
      <xdr:colOff>0</xdr:colOff>
      <xdr:row>100</xdr:row>
      <xdr:rowOff>0</xdr:rowOff>
    </xdr:from>
    <xdr:to>
      <xdr:col>3</xdr:col>
      <xdr:colOff>78740</xdr:colOff>
      <xdr:row>100</xdr:row>
      <xdr:rowOff>181610</xdr:rowOff>
    </xdr:to>
    <xdr:sp macro="" textlink="">
      <xdr:nvSpPr>
        <xdr:cNvPr id="313" name="Text Box 1045"/>
        <xdr:cNvSpPr txBox="1"/>
      </xdr:nvSpPr>
      <xdr:spPr>
        <a:xfrm>
          <a:off x="1851660" y="38100000"/>
          <a:ext cx="78740" cy="181610"/>
        </a:xfrm>
        <a:prstGeom prst="rect">
          <a:avLst/>
        </a:prstGeom>
        <a:noFill/>
        <a:ln w="9525">
          <a:noFill/>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55</xdr:row>
      <xdr:rowOff>0</xdr:rowOff>
    </xdr:from>
    <xdr:to>
      <xdr:col>0</xdr:col>
      <xdr:colOff>76835</xdr:colOff>
      <xdr:row>55</xdr:row>
      <xdr:rowOff>181610</xdr:rowOff>
    </xdr:to>
    <xdr:sp macro="" textlink="">
      <xdr:nvSpPr>
        <xdr:cNvPr id="2" name="Text Box 1045"/>
        <xdr:cNvSpPr txBox="1"/>
      </xdr:nvSpPr>
      <xdr:spPr>
        <a:xfrm>
          <a:off x="0" y="21501100"/>
          <a:ext cx="76835" cy="181610"/>
        </a:xfrm>
        <a:prstGeom prst="rect">
          <a:avLst/>
        </a:prstGeom>
        <a:noFill/>
        <a:ln w="9525">
          <a:noFill/>
        </a:ln>
      </xdr:spPr>
    </xdr:sp>
    <xdr:clientData/>
  </xdr:twoCellAnchor>
  <xdr:twoCellAnchor editAs="oneCell">
    <xdr:from>
      <xdr:col>0</xdr:col>
      <xdr:colOff>0</xdr:colOff>
      <xdr:row>55</xdr:row>
      <xdr:rowOff>0</xdr:rowOff>
    </xdr:from>
    <xdr:to>
      <xdr:col>0</xdr:col>
      <xdr:colOff>76835</xdr:colOff>
      <xdr:row>55</xdr:row>
      <xdr:rowOff>181610</xdr:rowOff>
    </xdr:to>
    <xdr:sp macro="" textlink="">
      <xdr:nvSpPr>
        <xdr:cNvPr id="3" name="Text Box 1045"/>
        <xdr:cNvSpPr txBox="1"/>
      </xdr:nvSpPr>
      <xdr:spPr>
        <a:xfrm>
          <a:off x="0" y="21501100"/>
          <a:ext cx="76835" cy="181610"/>
        </a:xfrm>
        <a:prstGeom prst="rect">
          <a:avLst/>
        </a:prstGeom>
        <a:noFill/>
        <a:ln w="9525">
          <a:noFill/>
        </a:ln>
      </xdr:spPr>
    </xdr:sp>
    <xdr:clientData/>
  </xdr:twoCellAnchor>
  <xdr:twoCellAnchor editAs="oneCell">
    <xdr:from>
      <xdr:col>0</xdr:col>
      <xdr:colOff>0</xdr:colOff>
      <xdr:row>55</xdr:row>
      <xdr:rowOff>0</xdr:rowOff>
    </xdr:from>
    <xdr:to>
      <xdr:col>0</xdr:col>
      <xdr:colOff>76200</xdr:colOff>
      <xdr:row>55</xdr:row>
      <xdr:rowOff>181610</xdr:rowOff>
    </xdr:to>
    <xdr:sp macro="" textlink="">
      <xdr:nvSpPr>
        <xdr:cNvPr id="4" name="Text Box 1045"/>
        <xdr:cNvSpPr txBox="1"/>
      </xdr:nvSpPr>
      <xdr:spPr>
        <a:xfrm>
          <a:off x="0" y="21501100"/>
          <a:ext cx="76200" cy="181610"/>
        </a:xfrm>
        <a:prstGeom prst="rect">
          <a:avLst/>
        </a:prstGeom>
        <a:noFill/>
        <a:ln w="9525">
          <a:noFill/>
        </a:ln>
      </xdr:spPr>
    </xdr:sp>
    <xdr:clientData/>
  </xdr:twoCellAnchor>
  <xdr:twoCellAnchor editAs="oneCell">
    <xdr:from>
      <xdr:col>0</xdr:col>
      <xdr:colOff>0</xdr:colOff>
      <xdr:row>55</xdr:row>
      <xdr:rowOff>0</xdr:rowOff>
    </xdr:from>
    <xdr:to>
      <xdr:col>0</xdr:col>
      <xdr:colOff>76835</xdr:colOff>
      <xdr:row>55</xdr:row>
      <xdr:rowOff>181610</xdr:rowOff>
    </xdr:to>
    <xdr:sp macro="" textlink="">
      <xdr:nvSpPr>
        <xdr:cNvPr id="5" name="Text Box 1045"/>
        <xdr:cNvSpPr txBox="1"/>
      </xdr:nvSpPr>
      <xdr:spPr>
        <a:xfrm>
          <a:off x="0" y="21501100"/>
          <a:ext cx="76835" cy="181610"/>
        </a:xfrm>
        <a:prstGeom prst="rect">
          <a:avLst/>
        </a:prstGeom>
        <a:noFill/>
        <a:ln w="9525">
          <a:noFill/>
        </a:ln>
      </xdr:spPr>
    </xdr:sp>
    <xdr:clientData/>
  </xdr:twoCellAnchor>
  <xdr:twoCellAnchor editAs="oneCell">
    <xdr:from>
      <xdr:col>0</xdr:col>
      <xdr:colOff>0</xdr:colOff>
      <xdr:row>55</xdr:row>
      <xdr:rowOff>0</xdr:rowOff>
    </xdr:from>
    <xdr:to>
      <xdr:col>0</xdr:col>
      <xdr:colOff>76200</xdr:colOff>
      <xdr:row>55</xdr:row>
      <xdr:rowOff>181610</xdr:rowOff>
    </xdr:to>
    <xdr:sp macro="" textlink="">
      <xdr:nvSpPr>
        <xdr:cNvPr id="6" name="Text Box 1045"/>
        <xdr:cNvSpPr txBox="1"/>
      </xdr:nvSpPr>
      <xdr:spPr>
        <a:xfrm>
          <a:off x="0" y="21501100"/>
          <a:ext cx="76200" cy="181610"/>
        </a:xfrm>
        <a:prstGeom prst="rect">
          <a:avLst/>
        </a:prstGeom>
        <a:noFill/>
        <a:ln w="9525">
          <a:noFill/>
        </a:ln>
      </xdr:spPr>
    </xdr:sp>
    <xdr:clientData/>
  </xdr:twoCellAnchor>
  <xdr:twoCellAnchor editAs="oneCell">
    <xdr:from>
      <xdr:col>0</xdr:col>
      <xdr:colOff>0</xdr:colOff>
      <xdr:row>55</xdr:row>
      <xdr:rowOff>0</xdr:rowOff>
    </xdr:from>
    <xdr:to>
      <xdr:col>0</xdr:col>
      <xdr:colOff>76200</xdr:colOff>
      <xdr:row>55</xdr:row>
      <xdr:rowOff>181610</xdr:rowOff>
    </xdr:to>
    <xdr:sp macro="" textlink="">
      <xdr:nvSpPr>
        <xdr:cNvPr id="7" name="Text Box 1045"/>
        <xdr:cNvSpPr txBox="1"/>
      </xdr:nvSpPr>
      <xdr:spPr>
        <a:xfrm>
          <a:off x="0" y="21501100"/>
          <a:ext cx="76200" cy="181610"/>
        </a:xfrm>
        <a:prstGeom prst="rect">
          <a:avLst/>
        </a:prstGeom>
        <a:noFill/>
        <a:ln w="9525">
          <a:noFill/>
        </a:ln>
      </xdr:spPr>
    </xdr:sp>
    <xdr:clientData/>
  </xdr:twoCellAnchor>
  <xdr:twoCellAnchor editAs="oneCell">
    <xdr:from>
      <xdr:col>0</xdr:col>
      <xdr:colOff>0</xdr:colOff>
      <xdr:row>55</xdr:row>
      <xdr:rowOff>0</xdr:rowOff>
    </xdr:from>
    <xdr:to>
      <xdr:col>0</xdr:col>
      <xdr:colOff>76835</xdr:colOff>
      <xdr:row>55</xdr:row>
      <xdr:rowOff>181610</xdr:rowOff>
    </xdr:to>
    <xdr:sp macro="" textlink="">
      <xdr:nvSpPr>
        <xdr:cNvPr id="8" name="Text Box 1045"/>
        <xdr:cNvSpPr txBox="1"/>
      </xdr:nvSpPr>
      <xdr:spPr>
        <a:xfrm>
          <a:off x="0" y="21501100"/>
          <a:ext cx="76835" cy="181610"/>
        </a:xfrm>
        <a:prstGeom prst="rect">
          <a:avLst/>
        </a:prstGeom>
        <a:noFill/>
        <a:ln w="9525">
          <a:noFill/>
        </a:ln>
      </xdr:spPr>
    </xdr:sp>
    <xdr:clientData/>
  </xdr:twoCellAnchor>
  <xdr:twoCellAnchor editAs="oneCell">
    <xdr:from>
      <xdr:col>0</xdr:col>
      <xdr:colOff>0</xdr:colOff>
      <xdr:row>55</xdr:row>
      <xdr:rowOff>0</xdr:rowOff>
    </xdr:from>
    <xdr:to>
      <xdr:col>0</xdr:col>
      <xdr:colOff>76835</xdr:colOff>
      <xdr:row>55</xdr:row>
      <xdr:rowOff>181610</xdr:rowOff>
    </xdr:to>
    <xdr:sp macro="" textlink="">
      <xdr:nvSpPr>
        <xdr:cNvPr id="9" name="Text Box 1045"/>
        <xdr:cNvSpPr txBox="1"/>
      </xdr:nvSpPr>
      <xdr:spPr>
        <a:xfrm>
          <a:off x="0" y="21501100"/>
          <a:ext cx="76835" cy="181610"/>
        </a:xfrm>
        <a:prstGeom prst="rect">
          <a:avLst/>
        </a:prstGeom>
        <a:noFill/>
        <a:ln w="9525">
          <a:noFill/>
        </a:ln>
      </xdr:spPr>
    </xdr:sp>
    <xdr:clientData/>
  </xdr:twoCellAnchor>
  <xdr:twoCellAnchor editAs="oneCell">
    <xdr:from>
      <xdr:col>0</xdr:col>
      <xdr:colOff>0</xdr:colOff>
      <xdr:row>55</xdr:row>
      <xdr:rowOff>0</xdr:rowOff>
    </xdr:from>
    <xdr:to>
      <xdr:col>0</xdr:col>
      <xdr:colOff>76200</xdr:colOff>
      <xdr:row>55</xdr:row>
      <xdr:rowOff>181610</xdr:rowOff>
    </xdr:to>
    <xdr:sp macro="" textlink="">
      <xdr:nvSpPr>
        <xdr:cNvPr id="10" name="Text Box 1045"/>
        <xdr:cNvSpPr txBox="1"/>
      </xdr:nvSpPr>
      <xdr:spPr>
        <a:xfrm>
          <a:off x="0" y="21501100"/>
          <a:ext cx="76200" cy="181610"/>
        </a:xfrm>
        <a:prstGeom prst="rect">
          <a:avLst/>
        </a:prstGeom>
        <a:noFill/>
        <a:ln w="9525">
          <a:noFill/>
        </a:ln>
      </xdr:spPr>
    </xdr:sp>
    <xdr:clientData/>
  </xdr:twoCellAnchor>
  <xdr:twoCellAnchor editAs="oneCell">
    <xdr:from>
      <xdr:col>0</xdr:col>
      <xdr:colOff>0</xdr:colOff>
      <xdr:row>55</xdr:row>
      <xdr:rowOff>0</xdr:rowOff>
    </xdr:from>
    <xdr:to>
      <xdr:col>0</xdr:col>
      <xdr:colOff>76835</xdr:colOff>
      <xdr:row>55</xdr:row>
      <xdr:rowOff>181610</xdr:rowOff>
    </xdr:to>
    <xdr:sp macro="" textlink="">
      <xdr:nvSpPr>
        <xdr:cNvPr id="11" name="Text Box 1045"/>
        <xdr:cNvSpPr txBox="1"/>
      </xdr:nvSpPr>
      <xdr:spPr>
        <a:xfrm>
          <a:off x="0" y="21501100"/>
          <a:ext cx="76835" cy="181610"/>
        </a:xfrm>
        <a:prstGeom prst="rect">
          <a:avLst/>
        </a:prstGeom>
        <a:noFill/>
        <a:ln w="9525">
          <a:noFill/>
        </a:ln>
      </xdr:spPr>
    </xdr:sp>
    <xdr:clientData/>
  </xdr:twoCellAnchor>
  <xdr:twoCellAnchor editAs="oneCell">
    <xdr:from>
      <xdr:col>0</xdr:col>
      <xdr:colOff>0</xdr:colOff>
      <xdr:row>55</xdr:row>
      <xdr:rowOff>0</xdr:rowOff>
    </xdr:from>
    <xdr:to>
      <xdr:col>0</xdr:col>
      <xdr:colOff>76200</xdr:colOff>
      <xdr:row>55</xdr:row>
      <xdr:rowOff>181610</xdr:rowOff>
    </xdr:to>
    <xdr:sp macro="" textlink="">
      <xdr:nvSpPr>
        <xdr:cNvPr id="12" name="Text Box 1045"/>
        <xdr:cNvSpPr txBox="1"/>
      </xdr:nvSpPr>
      <xdr:spPr>
        <a:xfrm>
          <a:off x="0" y="21501100"/>
          <a:ext cx="76200" cy="181610"/>
        </a:xfrm>
        <a:prstGeom prst="rect">
          <a:avLst/>
        </a:prstGeom>
        <a:noFill/>
        <a:ln w="9525">
          <a:noFill/>
        </a:ln>
      </xdr:spPr>
    </xdr:sp>
    <xdr:clientData/>
  </xdr:twoCellAnchor>
  <xdr:twoCellAnchor editAs="oneCell">
    <xdr:from>
      <xdr:col>0</xdr:col>
      <xdr:colOff>0</xdr:colOff>
      <xdr:row>55</xdr:row>
      <xdr:rowOff>0</xdr:rowOff>
    </xdr:from>
    <xdr:to>
      <xdr:col>0</xdr:col>
      <xdr:colOff>76200</xdr:colOff>
      <xdr:row>55</xdr:row>
      <xdr:rowOff>181610</xdr:rowOff>
    </xdr:to>
    <xdr:sp macro="" textlink="">
      <xdr:nvSpPr>
        <xdr:cNvPr id="13" name="Text Box 1045"/>
        <xdr:cNvSpPr txBox="1"/>
      </xdr:nvSpPr>
      <xdr:spPr>
        <a:xfrm>
          <a:off x="0" y="21501100"/>
          <a:ext cx="76200" cy="181610"/>
        </a:xfrm>
        <a:prstGeom prst="rect">
          <a:avLst/>
        </a:prstGeom>
        <a:noFill/>
        <a:ln w="9525">
          <a:noFill/>
        </a:ln>
      </xdr:spPr>
    </xdr:sp>
    <xdr:clientData/>
  </xdr:twoCellAnchor>
  <xdr:twoCellAnchor editAs="oneCell">
    <xdr:from>
      <xdr:col>0</xdr:col>
      <xdr:colOff>0</xdr:colOff>
      <xdr:row>55</xdr:row>
      <xdr:rowOff>0</xdr:rowOff>
    </xdr:from>
    <xdr:to>
      <xdr:col>0</xdr:col>
      <xdr:colOff>76835</xdr:colOff>
      <xdr:row>55</xdr:row>
      <xdr:rowOff>181610</xdr:rowOff>
    </xdr:to>
    <xdr:sp macro="" textlink="">
      <xdr:nvSpPr>
        <xdr:cNvPr id="14" name="Text Box 1045"/>
        <xdr:cNvSpPr txBox="1"/>
      </xdr:nvSpPr>
      <xdr:spPr>
        <a:xfrm>
          <a:off x="0" y="21501100"/>
          <a:ext cx="76835" cy="181610"/>
        </a:xfrm>
        <a:prstGeom prst="rect">
          <a:avLst/>
        </a:prstGeom>
        <a:noFill/>
        <a:ln w="9525">
          <a:noFill/>
        </a:ln>
      </xdr:spPr>
    </xdr:sp>
    <xdr:clientData/>
  </xdr:twoCellAnchor>
  <xdr:twoCellAnchor editAs="oneCell">
    <xdr:from>
      <xdr:col>0</xdr:col>
      <xdr:colOff>0</xdr:colOff>
      <xdr:row>55</xdr:row>
      <xdr:rowOff>0</xdr:rowOff>
    </xdr:from>
    <xdr:to>
      <xdr:col>0</xdr:col>
      <xdr:colOff>76835</xdr:colOff>
      <xdr:row>55</xdr:row>
      <xdr:rowOff>181610</xdr:rowOff>
    </xdr:to>
    <xdr:sp macro="" textlink="">
      <xdr:nvSpPr>
        <xdr:cNvPr id="15" name="Text Box 1045"/>
        <xdr:cNvSpPr txBox="1"/>
      </xdr:nvSpPr>
      <xdr:spPr>
        <a:xfrm>
          <a:off x="0" y="21501100"/>
          <a:ext cx="76835" cy="181610"/>
        </a:xfrm>
        <a:prstGeom prst="rect">
          <a:avLst/>
        </a:prstGeom>
        <a:noFill/>
        <a:ln w="9525">
          <a:noFill/>
        </a:ln>
      </xdr:spPr>
    </xdr:sp>
    <xdr:clientData/>
  </xdr:twoCellAnchor>
  <xdr:twoCellAnchor editAs="oneCell">
    <xdr:from>
      <xdr:col>0</xdr:col>
      <xdr:colOff>0</xdr:colOff>
      <xdr:row>55</xdr:row>
      <xdr:rowOff>0</xdr:rowOff>
    </xdr:from>
    <xdr:to>
      <xdr:col>0</xdr:col>
      <xdr:colOff>76200</xdr:colOff>
      <xdr:row>55</xdr:row>
      <xdr:rowOff>181610</xdr:rowOff>
    </xdr:to>
    <xdr:sp macro="" textlink="">
      <xdr:nvSpPr>
        <xdr:cNvPr id="16" name="Text Box 1045"/>
        <xdr:cNvSpPr txBox="1"/>
      </xdr:nvSpPr>
      <xdr:spPr>
        <a:xfrm>
          <a:off x="0" y="21501100"/>
          <a:ext cx="76200" cy="181610"/>
        </a:xfrm>
        <a:prstGeom prst="rect">
          <a:avLst/>
        </a:prstGeom>
        <a:noFill/>
        <a:ln w="9525">
          <a:noFill/>
        </a:ln>
      </xdr:spPr>
    </xdr:sp>
    <xdr:clientData/>
  </xdr:twoCellAnchor>
  <xdr:twoCellAnchor editAs="oneCell">
    <xdr:from>
      <xdr:col>0</xdr:col>
      <xdr:colOff>0</xdr:colOff>
      <xdr:row>55</xdr:row>
      <xdr:rowOff>0</xdr:rowOff>
    </xdr:from>
    <xdr:to>
      <xdr:col>0</xdr:col>
      <xdr:colOff>76835</xdr:colOff>
      <xdr:row>55</xdr:row>
      <xdr:rowOff>181610</xdr:rowOff>
    </xdr:to>
    <xdr:sp macro="" textlink="">
      <xdr:nvSpPr>
        <xdr:cNvPr id="17" name="Text Box 1045"/>
        <xdr:cNvSpPr txBox="1"/>
      </xdr:nvSpPr>
      <xdr:spPr>
        <a:xfrm>
          <a:off x="0" y="21501100"/>
          <a:ext cx="76835" cy="181610"/>
        </a:xfrm>
        <a:prstGeom prst="rect">
          <a:avLst/>
        </a:prstGeom>
        <a:noFill/>
        <a:ln w="9525">
          <a:noFill/>
        </a:ln>
      </xdr:spPr>
    </xdr:sp>
    <xdr:clientData/>
  </xdr:twoCellAnchor>
  <xdr:twoCellAnchor editAs="oneCell">
    <xdr:from>
      <xdr:col>0</xdr:col>
      <xdr:colOff>0</xdr:colOff>
      <xdr:row>55</xdr:row>
      <xdr:rowOff>0</xdr:rowOff>
    </xdr:from>
    <xdr:to>
      <xdr:col>0</xdr:col>
      <xdr:colOff>76200</xdr:colOff>
      <xdr:row>55</xdr:row>
      <xdr:rowOff>181610</xdr:rowOff>
    </xdr:to>
    <xdr:sp macro="" textlink="">
      <xdr:nvSpPr>
        <xdr:cNvPr id="18" name="Text Box 1045"/>
        <xdr:cNvSpPr txBox="1"/>
      </xdr:nvSpPr>
      <xdr:spPr>
        <a:xfrm>
          <a:off x="0" y="21501100"/>
          <a:ext cx="76200" cy="181610"/>
        </a:xfrm>
        <a:prstGeom prst="rect">
          <a:avLst/>
        </a:prstGeom>
        <a:noFill/>
        <a:ln w="9525">
          <a:noFill/>
        </a:ln>
      </xdr:spPr>
    </xdr:sp>
    <xdr:clientData/>
  </xdr:twoCellAnchor>
  <xdr:twoCellAnchor editAs="oneCell">
    <xdr:from>
      <xdr:col>0</xdr:col>
      <xdr:colOff>0</xdr:colOff>
      <xdr:row>55</xdr:row>
      <xdr:rowOff>0</xdr:rowOff>
    </xdr:from>
    <xdr:to>
      <xdr:col>0</xdr:col>
      <xdr:colOff>76200</xdr:colOff>
      <xdr:row>55</xdr:row>
      <xdr:rowOff>181610</xdr:rowOff>
    </xdr:to>
    <xdr:sp macro="" textlink="">
      <xdr:nvSpPr>
        <xdr:cNvPr id="19" name="Text Box 1045"/>
        <xdr:cNvSpPr txBox="1"/>
      </xdr:nvSpPr>
      <xdr:spPr>
        <a:xfrm>
          <a:off x="0" y="21501100"/>
          <a:ext cx="76200" cy="181610"/>
        </a:xfrm>
        <a:prstGeom prst="rect">
          <a:avLst/>
        </a:prstGeom>
        <a:noFill/>
        <a:ln w="9525">
          <a:noFill/>
        </a:ln>
      </xdr:spPr>
    </xdr:sp>
    <xdr:clientData/>
  </xdr:twoCellAnchor>
  <xdr:twoCellAnchor editAs="oneCell">
    <xdr:from>
      <xdr:col>3</xdr:col>
      <xdr:colOff>0</xdr:colOff>
      <xdr:row>55</xdr:row>
      <xdr:rowOff>0</xdr:rowOff>
    </xdr:from>
    <xdr:to>
      <xdr:col>3</xdr:col>
      <xdr:colOff>78740</xdr:colOff>
      <xdr:row>55</xdr:row>
      <xdr:rowOff>181610</xdr:rowOff>
    </xdr:to>
    <xdr:sp macro="" textlink="">
      <xdr:nvSpPr>
        <xdr:cNvPr id="20" name="Text Box 1045"/>
        <xdr:cNvSpPr txBox="1"/>
      </xdr:nvSpPr>
      <xdr:spPr>
        <a:xfrm>
          <a:off x="1851660" y="21501100"/>
          <a:ext cx="78740" cy="181610"/>
        </a:xfrm>
        <a:prstGeom prst="rect">
          <a:avLst/>
        </a:prstGeom>
        <a:noFill/>
        <a:ln w="9525">
          <a:noFill/>
        </a:ln>
      </xdr:spPr>
    </xdr:sp>
    <xdr:clientData/>
  </xdr:twoCellAnchor>
  <xdr:twoCellAnchor editAs="oneCell">
    <xdr:from>
      <xdr:col>3</xdr:col>
      <xdr:colOff>0</xdr:colOff>
      <xdr:row>55</xdr:row>
      <xdr:rowOff>0</xdr:rowOff>
    </xdr:from>
    <xdr:to>
      <xdr:col>3</xdr:col>
      <xdr:colOff>78740</xdr:colOff>
      <xdr:row>55</xdr:row>
      <xdr:rowOff>181610</xdr:rowOff>
    </xdr:to>
    <xdr:sp macro="" textlink="">
      <xdr:nvSpPr>
        <xdr:cNvPr id="21" name="Text Box 1045"/>
        <xdr:cNvSpPr txBox="1"/>
      </xdr:nvSpPr>
      <xdr:spPr>
        <a:xfrm>
          <a:off x="1851660" y="21501100"/>
          <a:ext cx="78740" cy="181610"/>
        </a:xfrm>
        <a:prstGeom prst="rect">
          <a:avLst/>
        </a:prstGeom>
        <a:noFill/>
        <a:ln w="9525">
          <a:noFill/>
        </a:ln>
      </xdr:spPr>
    </xdr:sp>
    <xdr:clientData/>
  </xdr:twoCellAnchor>
  <xdr:twoCellAnchor editAs="oneCell">
    <xdr:from>
      <xdr:col>3</xdr:col>
      <xdr:colOff>0</xdr:colOff>
      <xdr:row>55</xdr:row>
      <xdr:rowOff>0</xdr:rowOff>
    </xdr:from>
    <xdr:to>
      <xdr:col>3</xdr:col>
      <xdr:colOff>78740</xdr:colOff>
      <xdr:row>55</xdr:row>
      <xdr:rowOff>181610</xdr:rowOff>
    </xdr:to>
    <xdr:sp macro="" textlink="">
      <xdr:nvSpPr>
        <xdr:cNvPr id="22" name="Text Box 1045"/>
        <xdr:cNvSpPr txBox="1"/>
      </xdr:nvSpPr>
      <xdr:spPr>
        <a:xfrm>
          <a:off x="1851660" y="21501100"/>
          <a:ext cx="78740" cy="181610"/>
        </a:xfrm>
        <a:prstGeom prst="rect">
          <a:avLst/>
        </a:prstGeom>
        <a:noFill/>
        <a:ln w="9525">
          <a:noFill/>
        </a:ln>
      </xdr:spPr>
    </xdr:sp>
    <xdr:clientData/>
  </xdr:twoCellAnchor>
  <xdr:twoCellAnchor editAs="oneCell">
    <xdr:from>
      <xdr:col>3</xdr:col>
      <xdr:colOff>0</xdr:colOff>
      <xdr:row>55</xdr:row>
      <xdr:rowOff>0</xdr:rowOff>
    </xdr:from>
    <xdr:to>
      <xdr:col>3</xdr:col>
      <xdr:colOff>78740</xdr:colOff>
      <xdr:row>55</xdr:row>
      <xdr:rowOff>181610</xdr:rowOff>
    </xdr:to>
    <xdr:sp macro="" textlink="">
      <xdr:nvSpPr>
        <xdr:cNvPr id="23" name="Text Box 1045"/>
        <xdr:cNvSpPr txBox="1"/>
      </xdr:nvSpPr>
      <xdr:spPr>
        <a:xfrm>
          <a:off x="1851660" y="21501100"/>
          <a:ext cx="78740" cy="181610"/>
        </a:xfrm>
        <a:prstGeom prst="rect">
          <a:avLst/>
        </a:prstGeom>
        <a:noFill/>
        <a:ln w="9525">
          <a:noFill/>
        </a:ln>
      </xdr:spPr>
    </xdr:sp>
    <xdr:clientData/>
  </xdr:twoCellAnchor>
  <xdr:twoCellAnchor editAs="oneCell">
    <xdr:from>
      <xdr:col>3</xdr:col>
      <xdr:colOff>0</xdr:colOff>
      <xdr:row>55</xdr:row>
      <xdr:rowOff>0</xdr:rowOff>
    </xdr:from>
    <xdr:to>
      <xdr:col>3</xdr:col>
      <xdr:colOff>78740</xdr:colOff>
      <xdr:row>55</xdr:row>
      <xdr:rowOff>181610</xdr:rowOff>
    </xdr:to>
    <xdr:sp macro="" textlink="">
      <xdr:nvSpPr>
        <xdr:cNvPr id="24" name="Text Box 1045"/>
        <xdr:cNvSpPr txBox="1"/>
      </xdr:nvSpPr>
      <xdr:spPr>
        <a:xfrm>
          <a:off x="1851660" y="21501100"/>
          <a:ext cx="78740" cy="181610"/>
        </a:xfrm>
        <a:prstGeom prst="rect">
          <a:avLst/>
        </a:prstGeom>
        <a:noFill/>
        <a:ln w="9525">
          <a:noFill/>
        </a:ln>
      </xdr:spPr>
    </xdr:sp>
    <xdr:clientData/>
  </xdr:twoCellAnchor>
  <xdr:twoCellAnchor editAs="oneCell">
    <xdr:from>
      <xdr:col>3</xdr:col>
      <xdr:colOff>0</xdr:colOff>
      <xdr:row>55</xdr:row>
      <xdr:rowOff>0</xdr:rowOff>
    </xdr:from>
    <xdr:to>
      <xdr:col>3</xdr:col>
      <xdr:colOff>78740</xdr:colOff>
      <xdr:row>55</xdr:row>
      <xdr:rowOff>181610</xdr:rowOff>
    </xdr:to>
    <xdr:sp macro="" textlink="">
      <xdr:nvSpPr>
        <xdr:cNvPr id="25" name="Text Box 1045"/>
        <xdr:cNvSpPr txBox="1"/>
      </xdr:nvSpPr>
      <xdr:spPr>
        <a:xfrm>
          <a:off x="1851660" y="21501100"/>
          <a:ext cx="78740" cy="181610"/>
        </a:xfrm>
        <a:prstGeom prst="rect">
          <a:avLst/>
        </a:prstGeom>
        <a:noFill/>
        <a:ln w="9525">
          <a:noFill/>
        </a:ln>
      </xdr:spPr>
    </xdr:sp>
    <xdr:clientData/>
  </xdr:twoCellAnchor>
  <xdr:twoCellAnchor editAs="oneCell">
    <xdr:from>
      <xdr:col>0</xdr:col>
      <xdr:colOff>0</xdr:colOff>
      <xdr:row>61</xdr:row>
      <xdr:rowOff>0</xdr:rowOff>
    </xdr:from>
    <xdr:to>
      <xdr:col>0</xdr:col>
      <xdr:colOff>76835</xdr:colOff>
      <xdr:row>61</xdr:row>
      <xdr:rowOff>181610</xdr:rowOff>
    </xdr:to>
    <xdr:sp macro="" textlink="">
      <xdr:nvSpPr>
        <xdr:cNvPr id="26" name="Text Box 1045"/>
        <xdr:cNvSpPr txBox="1"/>
      </xdr:nvSpPr>
      <xdr:spPr>
        <a:xfrm>
          <a:off x="0" y="23787100"/>
          <a:ext cx="76835" cy="181610"/>
        </a:xfrm>
        <a:prstGeom prst="rect">
          <a:avLst/>
        </a:prstGeom>
        <a:noFill/>
        <a:ln w="9525">
          <a:noFill/>
        </a:ln>
      </xdr:spPr>
    </xdr:sp>
    <xdr:clientData/>
  </xdr:twoCellAnchor>
  <xdr:twoCellAnchor editAs="oneCell">
    <xdr:from>
      <xdr:col>0</xdr:col>
      <xdr:colOff>0</xdr:colOff>
      <xdr:row>61</xdr:row>
      <xdr:rowOff>0</xdr:rowOff>
    </xdr:from>
    <xdr:to>
      <xdr:col>0</xdr:col>
      <xdr:colOff>76835</xdr:colOff>
      <xdr:row>61</xdr:row>
      <xdr:rowOff>181610</xdr:rowOff>
    </xdr:to>
    <xdr:sp macro="" textlink="">
      <xdr:nvSpPr>
        <xdr:cNvPr id="27" name="Text Box 1045"/>
        <xdr:cNvSpPr txBox="1"/>
      </xdr:nvSpPr>
      <xdr:spPr>
        <a:xfrm>
          <a:off x="0" y="23787100"/>
          <a:ext cx="76835" cy="181610"/>
        </a:xfrm>
        <a:prstGeom prst="rect">
          <a:avLst/>
        </a:prstGeom>
        <a:noFill/>
        <a:ln w="9525">
          <a:noFill/>
        </a:ln>
      </xdr:spPr>
    </xdr:sp>
    <xdr:clientData/>
  </xdr:twoCellAnchor>
  <xdr:twoCellAnchor editAs="oneCell">
    <xdr:from>
      <xdr:col>0</xdr:col>
      <xdr:colOff>0</xdr:colOff>
      <xdr:row>61</xdr:row>
      <xdr:rowOff>0</xdr:rowOff>
    </xdr:from>
    <xdr:to>
      <xdr:col>0</xdr:col>
      <xdr:colOff>76200</xdr:colOff>
      <xdr:row>61</xdr:row>
      <xdr:rowOff>181610</xdr:rowOff>
    </xdr:to>
    <xdr:sp macro="" textlink="">
      <xdr:nvSpPr>
        <xdr:cNvPr id="28" name="Text Box 1045"/>
        <xdr:cNvSpPr txBox="1"/>
      </xdr:nvSpPr>
      <xdr:spPr>
        <a:xfrm>
          <a:off x="0" y="23787100"/>
          <a:ext cx="76200" cy="181610"/>
        </a:xfrm>
        <a:prstGeom prst="rect">
          <a:avLst/>
        </a:prstGeom>
        <a:noFill/>
        <a:ln w="9525">
          <a:noFill/>
        </a:ln>
      </xdr:spPr>
    </xdr:sp>
    <xdr:clientData/>
  </xdr:twoCellAnchor>
  <xdr:twoCellAnchor editAs="oneCell">
    <xdr:from>
      <xdr:col>0</xdr:col>
      <xdr:colOff>0</xdr:colOff>
      <xdr:row>61</xdr:row>
      <xdr:rowOff>0</xdr:rowOff>
    </xdr:from>
    <xdr:to>
      <xdr:col>0</xdr:col>
      <xdr:colOff>76835</xdr:colOff>
      <xdr:row>61</xdr:row>
      <xdr:rowOff>181610</xdr:rowOff>
    </xdr:to>
    <xdr:sp macro="" textlink="">
      <xdr:nvSpPr>
        <xdr:cNvPr id="29" name="Text Box 1045"/>
        <xdr:cNvSpPr txBox="1"/>
      </xdr:nvSpPr>
      <xdr:spPr>
        <a:xfrm>
          <a:off x="0" y="23787100"/>
          <a:ext cx="76835" cy="181610"/>
        </a:xfrm>
        <a:prstGeom prst="rect">
          <a:avLst/>
        </a:prstGeom>
        <a:noFill/>
        <a:ln w="9525">
          <a:noFill/>
        </a:ln>
      </xdr:spPr>
    </xdr:sp>
    <xdr:clientData/>
  </xdr:twoCellAnchor>
  <xdr:twoCellAnchor editAs="oneCell">
    <xdr:from>
      <xdr:col>0</xdr:col>
      <xdr:colOff>0</xdr:colOff>
      <xdr:row>61</xdr:row>
      <xdr:rowOff>0</xdr:rowOff>
    </xdr:from>
    <xdr:to>
      <xdr:col>0</xdr:col>
      <xdr:colOff>76200</xdr:colOff>
      <xdr:row>61</xdr:row>
      <xdr:rowOff>181610</xdr:rowOff>
    </xdr:to>
    <xdr:sp macro="" textlink="">
      <xdr:nvSpPr>
        <xdr:cNvPr id="30" name="Text Box 1045"/>
        <xdr:cNvSpPr txBox="1"/>
      </xdr:nvSpPr>
      <xdr:spPr>
        <a:xfrm>
          <a:off x="0" y="23787100"/>
          <a:ext cx="76200" cy="181610"/>
        </a:xfrm>
        <a:prstGeom prst="rect">
          <a:avLst/>
        </a:prstGeom>
        <a:noFill/>
        <a:ln w="9525">
          <a:noFill/>
        </a:ln>
      </xdr:spPr>
    </xdr:sp>
    <xdr:clientData/>
  </xdr:twoCellAnchor>
  <xdr:twoCellAnchor editAs="oneCell">
    <xdr:from>
      <xdr:col>0</xdr:col>
      <xdr:colOff>0</xdr:colOff>
      <xdr:row>61</xdr:row>
      <xdr:rowOff>0</xdr:rowOff>
    </xdr:from>
    <xdr:to>
      <xdr:col>0</xdr:col>
      <xdr:colOff>76200</xdr:colOff>
      <xdr:row>61</xdr:row>
      <xdr:rowOff>181610</xdr:rowOff>
    </xdr:to>
    <xdr:sp macro="" textlink="">
      <xdr:nvSpPr>
        <xdr:cNvPr id="31" name="Text Box 1045"/>
        <xdr:cNvSpPr txBox="1"/>
      </xdr:nvSpPr>
      <xdr:spPr>
        <a:xfrm>
          <a:off x="0" y="23787100"/>
          <a:ext cx="76200" cy="181610"/>
        </a:xfrm>
        <a:prstGeom prst="rect">
          <a:avLst/>
        </a:prstGeom>
        <a:noFill/>
        <a:ln w="9525">
          <a:noFill/>
        </a:ln>
      </xdr:spPr>
    </xdr:sp>
    <xdr:clientData/>
  </xdr:twoCellAnchor>
  <xdr:twoCellAnchor editAs="oneCell">
    <xdr:from>
      <xdr:col>0</xdr:col>
      <xdr:colOff>0</xdr:colOff>
      <xdr:row>61</xdr:row>
      <xdr:rowOff>0</xdr:rowOff>
    </xdr:from>
    <xdr:to>
      <xdr:col>0</xdr:col>
      <xdr:colOff>76835</xdr:colOff>
      <xdr:row>61</xdr:row>
      <xdr:rowOff>181610</xdr:rowOff>
    </xdr:to>
    <xdr:sp macro="" textlink="">
      <xdr:nvSpPr>
        <xdr:cNvPr id="32" name="Text Box 1045"/>
        <xdr:cNvSpPr txBox="1"/>
      </xdr:nvSpPr>
      <xdr:spPr>
        <a:xfrm>
          <a:off x="0" y="23787100"/>
          <a:ext cx="76835" cy="181610"/>
        </a:xfrm>
        <a:prstGeom prst="rect">
          <a:avLst/>
        </a:prstGeom>
        <a:noFill/>
        <a:ln w="9525">
          <a:noFill/>
        </a:ln>
      </xdr:spPr>
    </xdr:sp>
    <xdr:clientData/>
  </xdr:twoCellAnchor>
  <xdr:twoCellAnchor editAs="oneCell">
    <xdr:from>
      <xdr:col>0</xdr:col>
      <xdr:colOff>0</xdr:colOff>
      <xdr:row>61</xdr:row>
      <xdr:rowOff>0</xdr:rowOff>
    </xdr:from>
    <xdr:to>
      <xdr:col>0</xdr:col>
      <xdr:colOff>76835</xdr:colOff>
      <xdr:row>61</xdr:row>
      <xdr:rowOff>181610</xdr:rowOff>
    </xdr:to>
    <xdr:sp macro="" textlink="">
      <xdr:nvSpPr>
        <xdr:cNvPr id="33" name="Text Box 1045"/>
        <xdr:cNvSpPr txBox="1"/>
      </xdr:nvSpPr>
      <xdr:spPr>
        <a:xfrm>
          <a:off x="0" y="23787100"/>
          <a:ext cx="76835" cy="181610"/>
        </a:xfrm>
        <a:prstGeom prst="rect">
          <a:avLst/>
        </a:prstGeom>
        <a:noFill/>
        <a:ln w="9525">
          <a:noFill/>
        </a:ln>
      </xdr:spPr>
    </xdr:sp>
    <xdr:clientData/>
  </xdr:twoCellAnchor>
  <xdr:twoCellAnchor editAs="oneCell">
    <xdr:from>
      <xdr:col>0</xdr:col>
      <xdr:colOff>0</xdr:colOff>
      <xdr:row>61</xdr:row>
      <xdr:rowOff>0</xdr:rowOff>
    </xdr:from>
    <xdr:to>
      <xdr:col>0</xdr:col>
      <xdr:colOff>76200</xdr:colOff>
      <xdr:row>61</xdr:row>
      <xdr:rowOff>181610</xdr:rowOff>
    </xdr:to>
    <xdr:sp macro="" textlink="">
      <xdr:nvSpPr>
        <xdr:cNvPr id="34" name="Text Box 1045"/>
        <xdr:cNvSpPr txBox="1"/>
      </xdr:nvSpPr>
      <xdr:spPr>
        <a:xfrm>
          <a:off x="0" y="23787100"/>
          <a:ext cx="76200" cy="181610"/>
        </a:xfrm>
        <a:prstGeom prst="rect">
          <a:avLst/>
        </a:prstGeom>
        <a:noFill/>
        <a:ln w="9525">
          <a:noFill/>
        </a:ln>
      </xdr:spPr>
    </xdr:sp>
    <xdr:clientData/>
  </xdr:twoCellAnchor>
  <xdr:twoCellAnchor editAs="oneCell">
    <xdr:from>
      <xdr:col>0</xdr:col>
      <xdr:colOff>0</xdr:colOff>
      <xdr:row>61</xdr:row>
      <xdr:rowOff>0</xdr:rowOff>
    </xdr:from>
    <xdr:to>
      <xdr:col>0</xdr:col>
      <xdr:colOff>76835</xdr:colOff>
      <xdr:row>61</xdr:row>
      <xdr:rowOff>181610</xdr:rowOff>
    </xdr:to>
    <xdr:sp macro="" textlink="">
      <xdr:nvSpPr>
        <xdr:cNvPr id="35" name="Text Box 1045"/>
        <xdr:cNvSpPr txBox="1"/>
      </xdr:nvSpPr>
      <xdr:spPr>
        <a:xfrm>
          <a:off x="0" y="23787100"/>
          <a:ext cx="76835" cy="181610"/>
        </a:xfrm>
        <a:prstGeom prst="rect">
          <a:avLst/>
        </a:prstGeom>
        <a:noFill/>
        <a:ln w="9525">
          <a:noFill/>
        </a:ln>
      </xdr:spPr>
    </xdr:sp>
    <xdr:clientData/>
  </xdr:twoCellAnchor>
  <xdr:twoCellAnchor editAs="oneCell">
    <xdr:from>
      <xdr:col>0</xdr:col>
      <xdr:colOff>0</xdr:colOff>
      <xdr:row>61</xdr:row>
      <xdr:rowOff>0</xdr:rowOff>
    </xdr:from>
    <xdr:to>
      <xdr:col>0</xdr:col>
      <xdr:colOff>76200</xdr:colOff>
      <xdr:row>61</xdr:row>
      <xdr:rowOff>181610</xdr:rowOff>
    </xdr:to>
    <xdr:sp macro="" textlink="">
      <xdr:nvSpPr>
        <xdr:cNvPr id="36" name="Text Box 1045"/>
        <xdr:cNvSpPr txBox="1"/>
      </xdr:nvSpPr>
      <xdr:spPr>
        <a:xfrm>
          <a:off x="0" y="23787100"/>
          <a:ext cx="76200" cy="181610"/>
        </a:xfrm>
        <a:prstGeom prst="rect">
          <a:avLst/>
        </a:prstGeom>
        <a:noFill/>
        <a:ln w="9525">
          <a:noFill/>
        </a:ln>
      </xdr:spPr>
    </xdr:sp>
    <xdr:clientData/>
  </xdr:twoCellAnchor>
  <xdr:twoCellAnchor editAs="oneCell">
    <xdr:from>
      <xdr:col>0</xdr:col>
      <xdr:colOff>0</xdr:colOff>
      <xdr:row>61</xdr:row>
      <xdr:rowOff>0</xdr:rowOff>
    </xdr:from>
    <xdr:to>
      <xdr:col>0</xdr:col>
      <xdr:colOff>76200</xdr:colOff>
      <xdr:row>61</xdr:row>
      <xdr:rowOff>181610</xdr:rowOff>
    </xdr:to>
    <xdr:sp macro="" textlink="">
      <xdr:nvSpPr>
        <xdr:cNvPr id="37" name="Text Box 1045"/>
        <xdr:cNvSpPr txBox="1"/>
      </xdr:nvSpPr>
      <xdr:spPr>
        <a:xfrm>
          <a:off x="0" y="23787100"/>
          <a:ext cx="76200" cy="181610"/>
        </a:xfrm>
        <a:prstGeom prst="rect">
          <a:avLst/>
        </a:prstGeom>
        <a:noFill/>
        <a:ln w="9525">
          <a:noFill/>
        </a:ln>
      </xdr:spPr>
    </xdr:sp>
    <xdr:clientData/>
  </xdr:twoCellAnchor>
  <xdr:twoCellAnchor editAs="oneCell">
    <xdr:from>
      <xdr:col>0</xdr:col>
      <xdr:colOff>0</xdr:colOff>
      <xdr:row>61</xdr:row>
      <xdr:rowOff>0</xdr:rowOff>
    </xdr:from>
    <xdr:to>
      <xdr:col>0</xdr:col>
      <xdr:colOff>76835</xdr:colOff>
      <xdr:row>61</xdr:row>
      <xdr:rowOff>181610</xdr:rowOff>
    </xdr:to>
    <xdr:sp macro="" textlink="">
      <xdr:nvSpPr>
        <xdr:cNvPr id="38" name="Text Box 1045"/>
        <xdr:cNvSpPr txBox="1"/>
      </xdr:nvSpPr>
      <xdr:spPr>
        <a:xfrm>
          <a:off x="0" y="23787100"/>
          <a:ext cx="76835" cy="181610"/>
        </a:xfrm>
        <a:prstGeom prst="rect">
          <a:avLst/>
        </a:prstGeom>
        <a:noFill/>
        <a:ln w="9525">
          <a:noFill/>
        </a:ln>
      </xdr:spPr>
    </xdr:sp>
    <xdr:clientData/>
  </xdr:twoCellAnchor>
  <xdr:twoCellAnchor editAs="oneCell">
    <xdr:from>
      <xdr:col>0</xdr:col>
      <xdr:colOff>0</xdr:colOff>
      <xdr:row>61</xdr:row>
      <xdr:rowOff>0</xdr:rowOff>
    </xdr:from>
    <xdr:to>
      <xdr:col>0</xdr:col>
      <xdr:colOff>76835</xdr:colOff>
      <xdr:row>61</xdr:row>
      <xdr:rowOff>181610</xdr:rowOff>
    </xdr:to>
    <xdr:sp macro="" textlink="">
      <xdr:nvSpPr>
        <xdr:cNvPr id="39" name="Text Box 1045"/>
        <xdr:cNvSpPr txBox="1"/>
      </xdr:nvSpPr>
      <xdr:spPr>
        <a:xfrm>
          <a:off x="0" y="23787100"/>
          <a:ext cx="76835" cy="181610"/>
        </a:xfrm>
        <a:prstGeom prst="rect">
          <a:avLst/>
        </a:prstGeom>
        <a:noFill/>
        <a:ln w="9525">
          <a:noFill/>
        </a:ln>
      </xdr:spPr>
    </xdr:sp>
    <xdr:clientData/>
  </xdr:twoCellAnchor>
  <xdr:twoCellAnchor editAs="oneCell">
    <xdr:from>
      <xdr:col>0</xdr:col>
      <xdr:colOff>0</xdr:colOff>
      <xdr:row>61</xdr:row>
      <xdr:rowOff>0</xdr:rowOff>
    </xdr:from>
    <xdr:to>
      <xdr:col>0</xdr:col>
      <xdr:colOff>76200</xdr:colOff>
      <xdr:row>61</xdr:row>
      <xdr:rowOff>181610</xdr:rowOff>
    </xdr:to>
    <xdr:sp macro="" textlink="">
      <xdr:nvSpPr>
        <xdr:cNvPr id="40" name="Text Box 1045"/>
        <xdr:cNvSpPr txBox="1"/>
      </xdr:nvSpPr>
      <xdr:spPr>
        <a:xfrm>
          <a:off x="0" y="23787100"/>
          <a:ext cx="76200" cy="181610"/>
        </a:xfrm>
        <a:prstGeom prst="rect">
          <a:avLst/>
        </a:prstGeom>
        <a:noFill/>
        <a:ln w="9525">
          <a:noFill/>
        </a:ln>
      </xdr:spPr>
    </xdr:sp>
    <xdr:clientData/>
  </xdr:twoCellAnchor>
  <xdr:twoCellAnchor editAs="oneCell">
    <xdr:from>
      <xdr:col>0</xdr:col>
      <xdr:colOff>0</xdr:colOff>
      <xdr:row>61</xdr:row>
      <xdr:rowOff>0</xdr:rowOff>
    </xdr:from>
    <xdr:to>
      <xdr:col>0</xdr:col>
      <xdr:colOff>76835</xdr:colOff>
      <xdr:row>61</xdr:row>
      <xdr:rowOff>181610</xdr:rowOff>
    </xdr:to>
    <xdr:sp macro="" textlink="">
      <xdr:nvSpPr>
        <xdr:cNvPr id="41" name="Text Box 1045"/>
        <xdr:cNvSpPr txBox="1"/>
      </xdr:nvSpPr>
      <xdr:spPr>
        <a:xfrm>
          <a:off x="0" y="23787100"/>
          <a:ext cx="76835" cy="181610"/>
        </a:xfrm>
        <a:prstGeom prst="rect">
          <a:avLst/>
        </a:prstGeom>
        <a:noFill/>
        <a:ln w="9525">
          <a:noFill/>
        </a:ln>
      </xdr:spPr>
    </xdr:sp>
    <xdr:clientData/>
  </xdr:twoCellAnchor>
  <xdr:twoCellAnchor editAs="oneCell">
    <xdr:from>
      <xdr:col>0</xdr:col>
      <xdr:colOff>0</xdr:colOff>
      <xdr:row>61</xdr:row>
      <xdr:rowOff>0</xdr:rowOff>
    </xdr:from>
    <xdr:to>
      <xdr:col>0</xdr:col>
      <xdr:colOff>76200</xdr:colOff>
      <xdr:row>61</xdr:row>
      <xdr:rowOff>181610</xdr:rowOff>
    </xdr:to>
    <xdr:sp macro="" textlink="">
      <xdr:nvSpPr>
        <xdr:cNvPr id="42" name="Text Box 1045"/>
        <xdr:cNvSpPr txBox="1"/>
      </xdr:nvSpPr>
      <xdr:spPr>
        <a:xfrm>
          <a:off x="0" y="23787100"/>
          <a:ext cx="76200" cy="181610"/>
        </a:xfrm>
        <a:prstGeom prst="rect">
          <a:avLst/>
        </a:prstGeom>
        <a:noFill/>
        <a:ln w="9525">
          <a:noFill/>
        </a:ln>
      </xdr:spPr>
    </xdr:sp>
    <xdr:clientData/>
  </xdr:twoCellAnchor>
  <xdr:twoCellAnchor editAs="oneCell">
    <xdr:from>
      <xdr:col>0</xdr:col>
      <xdr:colOff>0</xdr:colOff>
      <xdr:row>61</xdr:row>
      <xdr:rowOff>0</xdr:rowOff>
    </xdr:from>
    <xdr:to>
      <xdr:col>0</xdr:col>
      <xdr:colOff>76200</xdr:colOff>
      <xdr:row>61</xdr:row>
      <xdr:rowOff>181610</xdr:rowOff>
    </xdr:to>
    <xdr:sp macro="" textlink="">
      <xdr:nvSpPr>
        <xdr:cNvPr id="43" name="Text Box 1045"/>
        <xdr:cNvSpPr txBox="1"/>
      </xdr:nvSpPr>
      <xdr:spPr>
        <a:xfrm>
          <a:off x="0" y="23787100"/>
          <a:ext cx="76200" cy="181610"/>
        </a:xfrm>
        <a:prstGeom prst="rect">
          <a:avLst/>
        </a:prstGeom>
        <a:noFill/>
        <a:ln w="9525">
          <a:noFill/>
        </a:ln>
      </xdr:spPr>
    </xdr:sp>
    <xdr:clientData/>
  </xdr:twoCellAnchor>
  <xdr:twoCellAnchor editAs="oneCell">
    <xdr:from>
      <xdr:col>3</xdr:col>
      <xdr:colOff>0</xdr:colOff>
      <xdr:row>61</xdr:row>
      <xdr:rowOff>0</xdr:rowOff>
    </xdr:from>
    <xdr:to>
      <xdr:col>3</xdr:col>
      <xdr:colOff>78740</xdr:colOff>
      <xdr:row>61</xdr:row>
      <xdr:rowOff>181610</xdr:rowOff>
    </xdr:to>
    <xdr:sp macro="" textlink="">
      <xdr:nvSpPr>
        <xdr:cNvPr id="44" name="Text Box 1045"/>
        <xdr:cNvSpPr txBox="1"/>
      </xdr:nvSpPr>
      <xdr:spPr>
        <a:xfrm>
          <a:off x="1851660" y="23787100"/>
          <a:ext cx="78740" cy="181610"/>
        </a:xfrm>
        <a:prstGeom prst="rect">
          <a:avLst/>
        </a:prstGeom>
        <a:noFill/>
        <a:ln w="9525">
          <a:noFill/>
        </a:ln>
      </xdr:spPr>
    </xdr:sp>
    <xdr:clientData/>
  </xdr:twoCellAnchor>
  <xdr:twoCellAnchor editAs="oneCell">
    <xdr:from>
      <xdr:col>3</xdr:col>
      <xdr:colOff>0</xdr:colOff>
      <xdr:row>61</xdr:row>
      <xdr:rowOff>0</xdr:rowOff>
    </xdr:from>
    <xdr:to>
      <xdr:col>3</xdr:col>
      <xdr:colOff>78740</xdr:colOff>
      <xdr:row>61</xdr:row>
      <xdr:rowOff>181610</xdr:rowOff>
    </xdr:to>
    <xdr:sp macro="" textlink="">
      <xdr:nvSpPr>
        <xdr:cNvPr id="45" name="Text Box 1045"/>
        <xdr:cNvSpPr txBox="1"/>
      </xdr:nvSpPr>
      <xdr:spPr>
        <a:xfrm>
          <a:off x="1851660" y="23787100"/>
          <a:ext cx="78740" cy="181610"/>
        </a:xfrm>
        <a:prstGeom prst="rect">
          <a:avLst/>
        </a:prstGeom>
        <a:noFill/>
        <a:ln w="9525">
          <a:noFill/>
        </a:ln>
      </xdr:spPr>
    </xdr:sp>
    <xdr:clientData/>
  </xdr:twoCellAnchor>
  <xdr:twoCellAnchor editAs="oneCell">
    <xdr:from>
      <xdr:col>3</xdr:col>
      <xdr:colOff>0</xdr:colOff>
      <xdr:row>61</xdr:row>
      <xdr:rowOff>0</xdr:rowOff>
    </xdr:from>
    <xdr:to>
      <xdr:col>3</xdr:col>
      <xdr:colOff>78740</xdr:colOff>
      <xdr:row>61</xdr:row>
      <xdr:rowOff>181610</xdr:rowOff>
    </xdr:to>
    <xdr:sp macro="" textlink="">
      <xdr:nvSpPr>
        <xdr:cNvPr id="46" name="Text Box 1045"/>
        <xdr:cNvSpPr txBox="1"/>
      </xdr:nvSpPr>
      <xdr:spPr>
        <a:xfrm>
          <a:off x="1851660" y="23787100"/>
          <a:ext cx="78740" cy="181610"/>
        </a:xfrm>
        <a:prstGeom prst="rect">
          <a:avLst/>
        </a:prstGeom>
        <a:noFill/>
        <a:ln w="9525">
          <a:noFill/>
        </a:ln>
      </xdr:spPr>
    </xdr:sp>
    <xdr:clientData/>
  </xdr:twoCellAnchor>
  <xdr:twoCellAnchor editAs="oneCell">
    <xdr:from>
      <xdr:col>3</xdr:col>
      <xdr:colOff>0</xdr:colOff>
      <xdr:row>61</xdr:row>
      <xdr:rowOff>0</xdr:rowOff>
    </xdr:from>
    <xdr:to>
      <xdr:col>3</xdr:col>
      <xdr:colOff>78740</xdr:colOff>
      <xdr:row>61</xdr:row>
      <xdr:rowOff>181610</xdr:rowOff>
    </xdr:to>
    <xdr:sp macro="" textlink="">
      <xdr:nvSpPr>
        <xdr:cNvPr id="47" name="Text Box 1045"/>
        <xdr:cNvSpPr txBox="1"/>
      </xdr:nvSpPr>
      <xdr:spPr>
        <a:xfrm>
          <a:off x="1851660" y="23787100"/>
          <a:ext cx="78740" cy="181610"/>
        </a:xfrm>
        <a:prstGeom prst="rect">
          <a:avLst/>
        </a:prstGeom>
        <a:noFill/>
        <a:ln w="9525">
          <a:noFill/>
        </a:ln>
      </xdr:spPr>
    </xdr:sp>
    <xdr:clientData/>
  </xdr:twoCellAnchor>
  <xdr:twoCellAnchor editAs="oneCell">
    <xdr:from>
      <xdr:col>3</xdr:col>
      <xdr:colOff>0</xdr:colOff>
      <xdr:row>61</xdr:row>
      <xdr:rowOff>0</xdr:rowOff>
    </xdr:from>
    <xdr:to>
      <xdr:col>3</xdr:col>
      <xdr:colOff>78740</xdr:colOff>
      <xdr:row>61</xdr:row>
      <xdr:rowOff>181610</xdr:rowOff>
    </xdr:to>
    <xdr:sp macro="" textlink="">
      <xdr:nvSpPr>
        <xdr:cNvPr id="48" name="Text Box 1045"/>
        <xdr:cNvSpPr txBox="1"/>
      </xdr:nvSpPr>
      <xdr:spPr>
        <a:xfrm>
          <a:off x="1851660" y="23787100"/>
          <a:ext cx="78740" cy="181610"/>
        </a:xfrm>
        <a:prstGeom prst="rect">
          <a:avLst/>
        </a:prstGeom>
        <a:noFill/>
        <a:ln w="9525">
          <a:noFill/>
        </a:ln>
      </xdr:spPr>
    </xdr:sp>
    <xdr:clientData/>
  </xdr:twoCellAnchor>
  <xdr:twoCellAnchor editAs="oneCell">
    <xdr:from>
      <xdr:col>3</xdr:col>
      <xdr:colOff>0</xdr:colOff>
      <xdr:row>61</xdr:row>
      <xdr:rowOff>0</xdr:rowOff>
    </xdr:from>
    <xdr:to>
      <xdr:col>3</xdr:col>
      <xdr:colOff>78740</xdr:colOff>
      <xdr:row>61</xdr:row>
      <xdr:rowOff>181610</xdr:rowOff>
    </xdr:to>
    <xdr:sp macro="" textlink="">
      <xdr:nvSpPr>
        <xdr:cNvPr id="49" name="Text Box 1045"/>
        <xdr:cNvSpPr txBox="1"/>
      </xdr:nvSpPr>
      <xdr:spPr>
        <a:xfrm>
          <a:off x="1851660" y="23787100"/>
          <a:ext cx="78740" cy="181610"/>
        </a:xfrm>
        <a:prstGeom prst="rect">
          <a:avLst/>
        </a:prstGeom>
        <a:noFill/>
        <a:ln w="9525">
          <a:noFill/>
        </a:ln>
      </xdr:spPr>
    </xdr:sp>
    <xdr:clientData/>
  </xdr:twoCellAnchor>
  <xdr:twoCellAnchor editAs="oneCell">
    <xdr:from>
      <xdr:col>0</xdr:col>
      <xdr:colOff>0</xdr:colOff>
      <xdr:row>66</xdr:row>
      <xdr:rowOff>0</xdr:rowOff>
    </xdr:from>
    <xdr:to>
      <xdr:col>0</xdr:col>
      <xdr:colOff>76835</xdr:colOff>
      <xdr:row>66</xdr:row>
      <xdr:rowOff>181610</xdr:rowOff>
    </xdr:to>
    <xdr:sp macro="" textlink="">
      <xdr:nvSpPr>
        <xdr:cNvPr id="50" name="Text Box 1045"/>
        <xdr:cNvSpPr txBox="1"/>
      </xdr:nvSpPr>
      <xdr:spPr>
        <a:xfrm>
          <a:off x="0" y="25692100"/>
          <a:ext cx="76835" cy="181610"/>
        </a:xfrm>
        <a:prstGeom prst="rect">
          <a:avLst/>
        </a:prstGeom>
        <a:noFill/>
        <a:ln w="9525">
          <a:noFill/>
        </a:ln>
      </xdr:spPr>
    </xdr:sp>
    <xdr:clientData/>
  </xdr:twoCellAnchor>
  <xdr:twoCellAnchor editAs="oneCell">
    <xdr:from>
      <xdr:col>0</xdr:col>
      <xdr:colOff>0</xdr:colOff>
      <xdr:row>66</xdr:row>
      <xdr:rowOff>0</xdr:rowOff>
    </xdr:from>
    <xdr:to>
      <xdr:col>0</xdr:col>
      <xdr:colOff>76835</xdr:colOff>
      <xdr:row>66</xdr:row>
      <xdr:rowOff>181610</xdr:rowOff>
    </xdr:to>
    <xdr:sp macro="" textlink="">
      <xdr:nvSpPr>
        <xdr:cNvPr id="51" name="Text Box 1045"/>
        <xdr:cNvSpPr txBox="1"/>
      </xdr:nvSpPr>
      <xdr:spPr>
        <a:xfrm>
          <a:off x="0" y="25692100"/>
          <a:ext cx="76835" cy="181610"/>
        </a:xfrm>
        <a:prstGeom prst="rect">
          <a:avLst/>
        </a:prstGeom>
        <a:noFill/>
        <a:ln w="9525">
          <a:noFill/>
        </a:ln>
      </xdr:spPr>
    </xdr:sp>
    <xdr:clientData/>
  </xdr:twoCellAnchor>
  <xdr:twoCellAnchor editAs="oneCell">
    <xdr:from>
      <xdr:col>0</xdr:col>
      <xdr:colOff>0</xdr:colOff>
      <xdr:row>66</xdr:row>
      <xdr:rowOff>0</xdr:rowOff>
    </xdr:from>
    <xdr:to>
      <xdr:col>0</xdr:col>
      <xdr:colOff>76200</xdr:colOff>
      <xdr:row>66</xdr:row>
      <xdr:rowOff>181610</xdr:rowOff>
    </xdr:to>
    <xdr:sp macro="" textlink="">
      <xdr:nvSpPr>
        <xdr:cNvPr id="52" name="Text Box 1045"/>
        <xdr:cNvSpPr txBox="1"/>
      </xdr:nvSpPr>
      <xdr:spPr>
        <a:xfrm>
          <a:off x="0" y="25692100"/>
          <a:ext cx="76200" cy="181610"/>
        </a:xfrm>
        <a:prstGeom prst="rect">
          <a:avLst/>
        </a:prstGeom>
        <a:noFill/>
        <a:ln w="9525">
          <a:noFill/>
        </a:ln>
      </xdr:spPr>
    </xdr:sp>
    <xdr:clientData/>
  </xdr:twoCellAnchor>
  <xdr:twoCellAnchor editAs="oneCell">
    <xdr:from>
      <xdr:col>0</xdr:col>
      <xdr:colOff>0</xdr:colOff>
      <xdr:row>66</xdr:row>
      <xdr:rowOff>0</xdr:rowOff>
    </xdr:from>
    <xdr:to>
      <xdr:col>0</xdr:col>
      <xdr:colOff>76835</xdr:colOff>
      <xdr:row>66</xdr:row>
      <xdr:rowOff>181610</xdr:rowOff>
    </xdr:to>
    <xdr:sp macro="" textlink="">
      <xdr:nvSpPr>
        <xdr:cNvPr id="53" name="Text Box 1045"/>
        <xdr:cNvSpPr txBox="1"/>
      </xdr:nvSpPr>
      <xdr:spPr>
        <a:xfrm>
          <a:off x="0" y="25692100"/>
          <a:ext cx="76835" cy="181610"/>
        </a:xfrm>
        <a:prstGeom prst="rect">
          <a:avLst/>
        </a:prstGeom>
        <a:noFill/>
        <a:ln w="9525">
          <a:noFill/>
        </a:ln>
      </xdr:spPr>
    </xdr:sp>
    <xdr:clientData/>
  </xdr:twoCellAnchor>
  <xdr:twoCellAnchor editAs="oneCell">
    <xdr:from>
      <xdr:col>0</xdr:col>
      <xdr:colOff>0</xdr:colOff>
      <xdr:row>66</xdr:row>
      <xdr:rowOff>0</xdr:rowOff>
    </xdr:from>
    <xdr:to>
      <xdr:col>0</xdr:col>
      <xdr:colOff>76200</xdr:colOff>
      <xdr:row>66</xdr:row>
      <xdr:rowOff>181610</xdr:rowOff>
    </xdr:to>
    <xdr:sp macro="" textlink="">
      <xdr:nvSpPr>
        <xdr:cNvPr id="54" name="Text Box 1045"/>
        <xdr:cNvSpPr txBox="1"/>
      </xdr:nvSpPr>
      <xdr:spPr>
        <a:xfrm>
          <a:off x="0" y="25692100"/>
          <a:ext cx="76200" cy="181610"/>
        </a:xfrm>
        <a:prstGeom prst="rect">
          <a:avLst/>
        </a:prstGeom>
        <a:noFill/>
        <a:ln w="9525">
          <a:noFill/>
        </a:ln>
      </xdr:spPr>
    </xdr:sp>
    <xdr:clientData/>
  </xdr:twoCellAnchor>
  <xdr:twoCellAnchor editAs="oneCell">
    <xdr:from>
      <xdr:col>0</xdr:col>
      <xdr:colOff>0</xdr:colOff>
      <xdr:row>66</xdr:row>
      <xdr:rowOff>0</xdr:rowOff>
    </xdr:from>
    <xdr:to>
      <xdr:col>0</xdr:col>
      <xdr:colOff>76200</xdr:colOff>
      <xdr:row>66</xdr:row>
      <xdr:rowOff>181610</xdr:rowOff>
    </xdr:to>
    <xdr:sp macro="" textlink="">
      <xdr:nvSpPr>
        <xdr:cNvPr id="55" name="Text Box 1045"/>
        <xdr:cNvSpPr txBox="1"/>
      </xdr:nvSpPr>
      <xdr:spPr>
        <a:xfrm>
          <a:off x="0" y="25692100"/>
          <a:ext cx="76200" cy="181610"/>
        </a:xfrm>
        <a:prstGeom prst="rect">
          <a:avLst/>
        </a:prstGeom>
        <a:noFill/>
        <a:ln w="9525">
          <a:noFill/>
        </a:ln>
      </xdr:spPr>
    </xdr:sp>
    <xdr:clientData/>
  </xdr:twoCellAnchor>
  <xdr:twoCellAnchor editAs="oneCell">
    <xdr:from>
      <xdr:col>0</xdr:col>
      <xdr:colOff>0</xdr:colOff>
      <xdr:row>66</xdr:row>
      <xdr:rowOff>0</xdr:rowOff>
    </xdr:from>
    <xdr:to>
      <xdr:col>0</xdr:col>
      <xdr:colOff>76835</xdr:colOff>
      <xdr:row>66</xdr:row>
      <xdr:rowOff>181610</xdr:rowOff>
    </xdr:to>
    <xdr:sp macro="" textlink="">
      <xdr:nvSpPr>
        <xdr:cNvPr id="56" name="Text Box 1045"/>
        <xdr:cNvSpPr txBox="1"/>
      </xdr:nvSpPr>
      <xdr:spPr>
        <a:xfrm>
          <a:off x="0" y="25692100"/>
          <a:ext cx="76835" cy="181610"/>
        </a:xfrm>
        <a:prstGeom prst="rect">
          <a:avLst/>
        </a:prstGeom>
        <a:noFill/>
        <a:ln w="9525">
          <a:noFill/>
        </a:ln>
      </xdr:spPr>
    </xdr:sp>
    <xdr:clientData/>
  </xdr:twoCellAnchor>
  <xdr:twoCellAnchor editAs="oneCell">
    <xdr:from>
      <xdr:col>0</xdr:col>
      <xdr:colOff>0</xdr:colOff>
      <xdr:row>66</xdr:row>
      <xdr:rowOff>0</xdr:rowOff>
    </xdr:from>
    <xdr:to>
      <xdr:col>0</xdr:col>
      <xdr:colOff>76835</xdr:colOff>
      <xdr:row>66</xdr:row>
      <xdr:rowOff>181610</xdr:rowOff>
    </xdr:to>
    <xdr:sp macro="" textlink="">
      <xdr:nvSpPr>
        <xdr:cNvPr id="57" name="Text Box 1045"/>
        <xdr:cNvSpPr txBox="1"/>
      </xdr:nvSpPr>
      <xdr:spPr>
        <a:xfrm>
          <a:off x="0" y="25692100"/>
          <a:ext cx="76835" cy="181610"/>
        </a:xfrm>
        <a:prstGeom prst="rect">
          <a:avLst/>
        </a:prstGeom>
        <a:noFill/>
        <a:ln w="9525">
          <a:noFill/>
        </a:ln>
      </xdr:spPr>
    </xdr:sp>
    <xdr:clientData/>
  </xdr:twoCellAnchor>
  <xdr:twoCellAnchor editAs="oneCell">
    <xdr:from>
      <xdr:col>0</xdr:col>
      <xdr:colOff>0</xdr:colOff>
      <xdr:row>66</xdr:row>
      <xdr:rowOff>0</xdr:rowOff>
    </xdr:from>
    <xdr:to>
      <xdr:col>0</xdr:col>
      <xdr:colOff>76200</xdr:colOff>
      <xdr:row>66</xdr:row>
      <xdr:rowOff>181610</xdr:rowOff>
    </xdr:to>
    <xdr:sp macro="" textlink="">
      <xdr:nvSpPr>
        <xdr:cNvPr id="58" name="Text Box 1045"/>
        <xdr:cNvSpPr txBox="1"/>
      </xdr:nvSpPr>
      <xdr:spPr>
        <a:xfrm>
          <a:off x="0" y="25692100"/>
          <a:ext cx="76200" cy="181610"/>
        </a:xfrm>
        <a:prstGeom prst="rect">
          <a:avLst/>
        </a:prstGeom>
        <a:noFill/>
        <a:ln w="9525">
          <a:noFill/>
        </a:ln>
      </xdr:spPr>
    </xdr:sp>
    <xdr:clientData/>
  </xdr:twoCellAnchor>
  <xdr:twoCellAnchor editAs="oneCell">
    <xdr:from>
      <xdr:col>0</xdr:col>
      <xdr:colOff>0</xdr:colOff>
      <xdr:row>66</xdr:row>
      <xdr:rowOff>0</xdr:rowOff>
    </xdr:from>
    <xdr:to>
      <xdr:col>0</xdr:col>
      <xdr:colOff>76835</xdr:colOff>
      <xdr:row>66</xdr:row>
      <xdr:rowOff>181610</xdr:rowOff>
    </xdr:to>
    <xdr:sp macro="" textlink="">
      <xdr:nvSpPr>
        <xdr:cNvPr id="59" name="Text Box 1045"/>
        <xdr:cNvSpPr txBox="1"/>
      </xdr:nvSpPr>
      <xdr:spPr>
        <a:xfrm>
          <a:off x="0" y="25692100"/>
          <a:ext cx="76835" cy="181610"/>
        </a:xfrm>
        <a:prstGeom prst="rect">
          <a:avLst/>
        </a:prstGeom>
        <a:noFill/>
        <a:ln w="9525">
          <a:noFill/>
        </a:ln>
      </xdr:spPr>
    </xdr:sp>
    <xdr:clientData/>
  </xdr:twoCellAnchor>
  <xdr:twoCellAnchor editAs="oneCell">
    <xdr:from>
      <xdr:col>0</xdr:col>
      <xdr:colOff>0</xdr:colOff>
      <xdr:row>66</xdr:row>
      <xdr:rowOff>0</xdr:rowOff>
    </xdr:from>
    <xdr:to>
      <xdr:col>0</xdr:col>
      <xdr:colOff>76200</xdr:colOff>
      <xdr:row>66</xdr:row>
      <xdr:rowOff>181610</xdr:rowOff>
    </xdr:to>
    <xdr:sp macro="" textlink="">
      <xdr:nvSpPr>
        <xdr:cNvPr id="60" name="Text Box 1045"/>
        <xdr:cNvSpPr txBox="1"/>
      </xdr:nvSpPr>
      <xdr:spPr>
        <a:xfrm>
          <a:off x="0" y="25692100"/>
          <a:ext cx="76200" cy="181610"/>
        </a:xfrm>
        <a:prstGeom prst="rect">
          <a:avLst/>
        </a:prstGeom>
        <a:noFill/>
        <a:ln w="9525">
          <a:noFill/>
        </a:ln>
      </xdr:spPr>
    </xdr:sp>
    <xdr:clientData/>
  </xdr:twoCellAnchor>
  <xdr:twoCellAnchor editAs="oneCell">
    <xdr:from>
      <xdr:col>0</xdr:col>
      <xdr:colOff>0</xdr:colOff>
      <xdr:row>66</xdr:row>
      <xdr:rowOff>0</xdr:rowOff>
    </xdr:from>
    <xdr:to>
      <xdr:col>0</xdr:col>
      <xdr:colOff>76200</xdr:colOff>
      <xdr:row>66</xdr:row>
      <xdr:rowOff>181610</xdr:rowOff>
    </xdr:to>
    <xdr:sp macro="" textlink="">
      <xdr:nvSpPr>
        <xdr:cNvPr id="61" name="Text Box 1045"/>
        <xdr:cNvSpPr txBox="1"/>
      </xdr:nvSpPr>
      <xdr:spPr>
        <a:xfrm>
          <a:off x="0" y="25692100"/>
          <a:ext cx="76200" cy="181610"/>
        </a:xfrm>
        <a:prstGeom prst="rect">
          <a:avLst/>
        </a:prstGeom>
        <a:noFill/>
        <a:ln w="9525">
          <a:noFill/>
        </a:ln>
      </xdr:spPr>
    </xdr:sp>
    <xdr:clientData/>
  </xdr:twoCellAnchor>
  <xdr:twoCellAnchor editAs="oneCell">
    <xdr:from>
      <xdr:col>0</xdr:col>
      <xdr:colOff>0</xdr:colOff>
      <xdr:row>66</xdr:row>
      <xdr:rowOff>0</xdr:rowOff>
    </xdr:from>
    <xdr:to>
      <xdr:col>0</xdr:col>
      <xdr:colOff>76835</xdr:colOff>
      <xdr:row>66</xdr:row>
      <xdr:rowOff>181610</xdr:rowOff>
    </xdr:to>
    <xdr:sp macro="" textlink="">
      <xdr:nvSpPr>
        <xdr:cNvPr id="62" name="Text Box 1045"/>
        <xdr:cNvSpPr txBox="1"/>
      </xdr:nvSpPr>
      <xdr:spPr>
        <a:xfrm>
          <a:off x="0" y="25692100"/>
          <a:ext cx="76835" cy="181610"/>
        </a:xfrm>
        <a:prstGeom prst="rect">
          <a:avLst/>
        </a:prstGeom>
        <a:noFill/>
        <a:ln w="9525">
          <a:noFill/>
        </a:ln>
      </xdr:spPr>
    </xdr:sp>
    <xdr:clientData/>
  </xdr:twoCellAnchor>
  <xdr:twoCellAnchor editAs="oneCell">
    <xdr:from>
      <xdr:col>0</xdr:col>
      <xdr:colOff>0</xdr:colOff>
      <xdr:row>66</xdr:row>
      <xdr:rowOff>0</xdr:rowOff>
    </xdr:from>
    <xdr:to>
      <xdr:col>0</xdr:col>
      <xdr:colOff>76835</xdr:colOff>
      <xdr:row>66</xdr:row>
      <xdr:rowOff>181610</xdr:rowOff>
    </xdr:to>
    <xdr:sp macro="" textlink="">
      <xdr:nvSpPr>
        <xdr:cNvPr id="63" name="Text Box 1045"/>
        <xdr:cNvSpPr txBox="1"/>
      </xdr:nvSpPr>
      <xdr:spPr>
        <a:xfrm>
          <a:off x="0" y="25692100"/>
          <a:ext cx="76835" cy="181610"/>
        </a:xfrm>
        <a:prstGeom prst="rect">
          <a:avLst/>
        </a:prstGeom>
        <a:noFill/>
        <a:ln w="9525">
          <a:noFill/>
        </a:ln>
      </xdr:spPr>
    </xdr:sp>
    <xdr:clientData/>
  </xdr:twoCellAnchor>
  <xdr:twoCellAnchor editAs="oneCell">
    <xdr:from>
      <xdr:col>0</xdr:col>
      <xdr:colOff>0</xdr:colOff>
      <xdr:row>66</xdr:row>
      <xdr:rowOff>0</xdr:rowOff>
    </xdr:from>
    <xdr:to>
      <xdr:col>0</xdr:col>
      <xdr:colOff>76200</xdr:colOff>
      <xdr:row>66</xdr:row>
      <xdr:rowOff>181610</xdr:rowOff>
    </xdr:to>
    <xdr:sp macro="" textlink="">
      <xdr:nvSpPr>
        <xdr:cNvPr id="64" name="Text Box 1045"/>
        <xdr:cNvSpPr txBox="1"/>
      </xdr:nvSpPr>
      <xdr:spPr>
        <a:xfrm>
          <a:off x="0" y="25692100"/>
          <a:ext cx="76200" cy="181610"/>
        </a:xfrm>
        <a:prstGeom prst="rect">
          <a:avLst/>
        </a:prstGeom>
        <a:noFill/>
        <a:ln w="9525">
          <a:noFill/>
        </a:ln>
      </xdr:spPr>
    </xdr:sp>
    <xdr:clientData/>
  </xdr:twoCellAnchor>
  <xdr:twoCellAnchor editAs="oneCell">
    <xdr:from>
      <xdr:col>0</xdr:col>
      <xdr:colOff>0</xdr:colOff>
      <xdr:row>66</xdr:row>
      <xdr:rowOff>0</xdr:rowOff>
    </xdr:from>
    <xdr:to>
      <xdr:col>0</xdr:col>
      <xdr:colOff>76835</xdr:colOff>
      <xdr:row>66</xdr:row>
      <xdr:rowOff>181610</xdr:rowOff>
    </xdr:to>
    <xdr:sp macro="" textlink="">
      <xdr:nvSpPr>
        <xdr:cNvPr id="65" name="Text Box 1045"/>
        <xdr:cNvSpPr txBox="1"/>
      </xdr:nvSpPr>
      <xdr:spPr>
        <a:xfrm>
          <a:off x="0" y="25692100"/>
          <a:ext cx="76835" cy="181610"/>
        </a:xfrm>
        <a:prstGeom prst="rect">
          <a:avLst/>
        </a:prstGeom>
        <a:noFill/>
        <a:ln w="9525">
          <a:noFill/>
        </a:ln>
      </xdr:spPr>
    </xdr:sp>
    <xdr:clientData/>
  </xdr:twoCellAnchor>
  <xdr:twoCellAnchor editAs="oneCell">
    <xdr:from>
      <xdr:col>0</xdr:col>
      <xdr:colOff>0</xdr:colOff>
      <xdr:row>66</xdr:row>
      <xdr:rowOff>0</xdr:rowOff>
    </xdr:from>
    <xdr:to>
      <xdr:col>0</xdr:col>
      <xdr:colOff>76200</xdr:colOff>
      <xdr:row>66</xdr:row>
      <xdr:rowOff>181610</xdr:rowOff>
    </xdr:to>
    <xdr:sp macro="" textlink="">
      <xdr:nvSpPr>
        <xdr:cNvPr id="66" name="Text Box 1045"/>
        <xdr:cNvSpPr txBox="1"/>
      </xdr:nvSpPr>
      <xdr:spPr>
        <a:xfrm>
          <a:off x="0" y="25692100"/>
          <a:ext cx="76200" cy="181610"/>
        </a:xfrm>
        <a:prstGeom prst="rect">
          <a:avLst/>
        </a:prstGeom>
        <a:noFill/>
        <a:ln w="9525">
          <a:noFill/>
        </a:ln>
      </xdr:spPr>
    </xdr:sp>
    <xdr:clientData/>
  </xdr:twoCellAnchor>
  <xdr:twoCellAnchor editAs="oneCell">
    <xdr:from>
      <xdr:col>0</xdr:col>
      <xdr:colOff>0</xdr:colOff>
      <xdr:row>66</xdr:row>
      <xdr:rowOff>0</xdr:rowOff>
    </xdr:from>
    <xdr:to>
      <xdr:col>0</xdr:col>
      <xdr:colOff>76200</xdr:colOff>
      <xdr:row>66</xdr:row>
      <xdr:rowOff>181610</xdr:rowOff>
    </xdr:to>
    <xdr:sp macro="" textlink="">
      <xdr:nvSpPr>
        <xdr:cNvPr id="67" name="Text Box 1045"/>
        <xdr:cNvSpPr txBox="1"/>
      </xdr:nvSpPr>
      <xdr:spPr>
        <a:xfrm>
          <a:off x="0" y="25692100"/>
          <a:ext cx="76200" cy="181610"/>
        </a:xfrm>
        <a:prstGeom prst="rect">
          <a:avLst/>
        </a:prstGeom>
        <a:noFill/>
        <a:ln w="9525">
          <a:noFill/>
        </a:ln>
      </xdr:spPr>
    </xdr:sp>
    <xdr:clientData/>
  </xdr:twoCellAnchor>
  <xdr:twoCellAnchor editAs="oneCell">
    <xdr:from>
      <xdr:col>3</xdr:col>
      <xdr:colOff>0</xdr:colOff>
      <xdr:row>66</xdr:row>
      <xdr:rowOff>0</xdr:rowOff>
    </xdr:from>
    <xdr:to>
      <xdr:col>3</xdr:col>
      <xdr:colOff>78740</xdr:colOff>
      <xdr:row>66</xdr:row>
      <xdr:rowOff>181610</xdr:rowOff>
    </xdr:to>
    <xdr:sp macro="" textlink="">
      <xdr:nvSpPr>
        <xdr:cNvPr id="68" name="Text Box 1045"/>
        <xdr:cNvSpPr txBox="1"/>
      </xdr:nvSpPr>
      <xdr:spPr>
        <a:xfrm>
          <a:off x="1851660" y="25692100"/>
          <a:ext cx="78740" cy="181610"/>
        </a:xfrm>
        <a:prstGeom prst="rect">
          <a:avLst/>
        </a:prstGeom>
        <a:noFill/>
        <a:ln w="9525">
          <a:noFill/>
        </a:ln>
      </xdr:spPr>
    </xdr:sp>
    <xdr:clientData/>
  </xdr:twoCellAnchor>
  <xdr:twoCellAnchor editAs="oneCell">
    <xdr:from>
      <xdr:col>3</xdr:col>
      <xdr:colOff>0</xdr:colOff>
      <xdr:row>66</xdr:row>
      <xdr:rowOff>0</xdr:rowOff>
    </xdr:from>
    <xdr:to>
      <xdr:col>3</xdr:col>
      <xdr:colOff>78740</xdr:colOff>
      <xdr:row>66</xdr:row>
      <xdr:rowOff>181610</xdr:rowOff>
    </xdr:to>
    <xdr:sp macro="" textlink="">
      <xdr:nvSpPr>
        <xdr:cNvPr id="69" name="Text Box 1045"/>
        <xdr:cNvSpPr txBox="1"/>
      </xdr:nvSpPr>
      <xdr:spPr>
        <a:xfrm>
          <a:off x="1851660" y="25692100"/>
          <a:ext cx="78740" cy="181610"/>
        </a:xfrm>
        <a:prstGeom prst="rect">
          <a:avLst/>
        </a:prstGeom>
        <a:noFill/>
        <a:ln w="9525">
          <a:noFill/>
        </a:ln>
      </xdr:spPr>
    </xdr:sp>
    <xdr:clientData/>
  </xdr:twoCellAnchor>
  <xdr:twoCellAnchor editAs="oneCell">
    <xdr:from>
      <xdr:col>3</xdr:col>
      <xdr:colOff>0</xdr:colOff>
      <xdr:row>66</xdr:row>
      <xdr:rowOff>0</xdr:rowOff>
    </xdr:from>
    <xdr:to>
      <xdr:col>3</xdr:col>
      <xdr:colOff>78740</xdr:colOff>
      <xdr:row>66</xdr:row>
      <xdr:rowOff>181610</xdr:rowOff>
    </xdr:to>
    <xdr:sp macro="" textlink="">
      <xdr:nvSpPr>
        <xdr:cNvPr id="70" name="Text Box 1045"/>
        <xdr:cNvSpPr txBox="1"/>
      </xdr:nvSpPr>
      <xdr:spPr>
        <a:xfrm>
          <a:off x="1851660" y="25692100"/>
          <a:ext cx="78740" cy="181610"/>
        </a:xfrm>
        <a:prstGeom prst="rect">
          <a:avLst/>
        </a:prstGeom>
        <a:noFill/>
        <a:ln w="9525">
          <a:noFill/>
        </a:ln>
      </xdr:spPr>
    </xdr:sp>
    <xdr:clientData/>
  </xdr:twoCellAnchor>
  <xdr:twoCellAnchor editAs="oneCell">
    <xdr:from>
      <xdr:col>3</xdr:col>
      <xdr:colOff>0</xdr:colOff>
      <xdr:row>66</xdr:row>
      <xdr:rowOff>0</xdr:rowOff>
    </xdr:from>
    <xdr:to>
      <xdr:col>3</xdr:col>
      <xdr:colOff>78740</xdr:colOff>
      <xdr:row>66</xdr:row>
      <xdr:rowOff>181610</xdr:rowOff>
    </xdr:to>
    <xdr:sp macro="" textlink="">
      <xdr:nvSpPr>
        <xdr:cNvPr id="71" name="Text Box 1045"/>
        <xdr:cNvSpPr txBox="1"/>
      </xdr:nvSpPr>
      <xdr:spPr>
        <a:xfrm>
          <a:off x="1851660" y="25692100"/>
          <a:ext cx="78740" cy="181610"/>
        </a:xfrm>
        <a:prstGeom prst="rect">
          <a:avLst/>
        </a:prstGeom>
        <a:noFill/>
        <a:ln w="9525">
          <a:noFill/>
        </a:ln>
      </xdr:spPr>
    </xdr:sp>
    <xdr:clientData/>
  </xdr:twoCellAnchor>
  <xdr:twoCellAnchor editAs="oneCell">
    <xdr:from>
      <xdr:col>3</xdr:col>
      <xdr:colOff>0</xdr:colOff>
      <xdr:row>66</xdr:row>
      <xdr:rowOff>0</xdr:rowOff>
    </xdr:from>
    <xdr:to>
      <xdr:col>3</xdr:col>
      <xdr:colOff>78740</xdr:colOff>
      <xdr:row>66</xdr:row>
      <xdr:rowOff>181610</xdr:rowOff>
    </xdr:to>
    <xdr:sp macro="" textlink="">
      <xdr:nvSpPr>
        <xdr:cNvPr id="72" name="Text Box 1045"/>
        <xdr:cNvSpPr txBox="1"/>
      </xdr:nvSpPr>
      <xdr:spPr>
        <a:xfrm>
          <a:off x="1851660" y="25692100"/>
          <a:ext cx="78740" cy="181610"/>
        </a:xfrm>
        <a:prstGeom prst="rect">
          <a:avLst/>
        </a:prstGeom>
        <a:noFill/>
        <a:ln w="9525">
          <a:noFill/>
        </a:ln>
      </xdr:spPr>
    </xdr:sp>
    <xdr:clientData/>
  </xdr:twoCellAnchor>
  <xdr:twoCellAnchor editAs="oneCell">
    <xdr:from>
      <xdr:col>3</xdr:col>
      <xdr:colOff>0</xdr:colOff>
      <xdr:row>66</xdr:row>
      <xdr:rowOff>0</xdr:rowOff>
    </xdr:from>
    <xdr:to>
      <xdr:col>3</xdr:col>
      <xdr:colOff>78740</xdr:colOff>
      <xdr:row>66</xdr:row>
      <xdr:rowOff>181610</xdr:rowOff>
    </xdr:to>
    <xdr:sp macro="" textlink="">
      <xdr:nvSpPr>
        <xdr:cNvPr id="73" name="Text Box 1045"/>
        <xdr:cNvSpPr txBox="1"/>
      </xdr:nvSpPr>
      <xdr:spPr>
        <a:xfrm>
          <a:off x="1851660" y="25692100"/>
          <a:ext cx="78740" cy="181610"/>
        </a:xfrm>
        <a:prstGeom prst="rect">
          <a:avLst/>
        </a:prstGeom>
        <a:noFill/>
        <a:ln w="9525">
          <a:noFill/>
        </a:ln>
      </xdr:spPr>
    </xdr:sp>
    <xdr:clientData/>
  </xdr:twoCellAnchor>
  <xdr:twoCellAnchor editAs="oneCell">
    <xdr:from>
      <xdr:col>0</xdr:col>
      <xdr:colOff>0</xdr:colOff>
      <xdr:row>72</xdr:row>
      <xdr:rowOff>0</xdr:rowOff>
    </xdr:from>
    <xdr:to>
      <xdr:col>0</xdr:col>
      <xdr:colOff>76835</xdr:colOff>
      <xdr:row>72</xdr:row>
      <xdr:rowOff>181610</xdr:rowOff>
    </xdr:to>
    <xdr:sp macro="" textlink="">
      <xdr:nvSpPr>
        <xdr:cNvPr id="74" name="Text Box 1045"/>
        <xdr:cNvSpPr txBox="1"/>
      </xdr:nvSpPr>
      <xdr:spPr>
        <a:xfrm>
          <a:off x="0" y="27978100"/>
          <a:ext cx="76835" cy="181610"/>
        </a:xfrm>
        <a:prstGeom prst="rect">
          <a:avLst/>
        </a:prstGeom>
        <a:noFill/>
        <a:ln w="9525">
          <a:noFill/>
        </a:ln>
      </xdr:spPr>
    </xdr:sp>
    <xdr:clientData/>
  </xdr:twoCellAnchor>
  <xdr:twoCellAnchor editAs="oneCell">
    <xdr:from>
      <xdr:col>0</xdr:col>
      <xdr:colOff>0</xdr:colOff>
      <xdr:row>72</xdr:row>
      <xdr:rowOff>0</xdr:rowOff>
    </xdr:from>
    <xdr:to>
      <xdr:col>0</xdr:col>
      <xdr:colOff>76835</xdr:colOff>
      <xdr:row>72</xdr:row>
      <xdr:rowOff>181610</xdr:rowOff>
    </xdr:to>
    <xdr:sp macro="" textlink="">
      <xdr:nvSpPr>
        <xdr:cNvPr id="75" name="Text Box 1045"/>
        <xdr:cNvSpPr txBox="1"/>
      </xdr:nvSpPr>
      <xdr:spPr>
        <a:xfrm>
          <a:off x="0" y="27978100"/>
          <a:ext cx="76835" cy="181610"/>
        </a:xfrm>
        <a:prstGeom prst="rect">
          <a:avLst/>
        </a:prstGeom>
        <a:noFill/>
        <a:ln w="9525">
          <a:noFill/>
        </a:ln>
      </xdr:spPr>
    </xdr:sp>
    <xdr:clientData/>
  </xdr:twoCellAnchor>
  <xdr:twoCellAnchor editAs="oneCell">
    <xdr:from>
      <xdr:col>0</xdr:col>
      <xdr:colOff>0</xdr:colOff>
      <xdr:row>72</xdr:row>
      <xdr:rowOff>0</xdr:rowOff>
    </xdr:from>
    <xdr:to>
      <xdr:col>0</xdr:col>
      <xdr:colOff>76200</xdr:colOff>
      <xdr:row>72</xdr:row>
      <xdr:rowOff>181610</xdr:rowOff>
    </xdr:to>
    <xdr:sp macro="" textlink="">
      <xdr:nvSpPr>
        <xdr:cNvPr id="76" name="Text Box 1045"/>
        <xdr:cNvSpPr txBox="1"/>
      </xdr:nvSpPr>
      <xdr:spPr>
        <a:xfrm>
          <a:off x="0" y="27978100"/>
          <a:ext cx="76200" cy="181610"/>
        </a:xfrm>
        <a:prstGeom prst="rect">
          <a:avLst/>
        </a:prstGeom>
        <a:noFill/>
        <a:ln w="9525">
          <a:noFill/>
        </a:ln>
      </xdr:spPr>
    </xdr:sp>
    <xdr:clientData/>
  </xdr:twoCellAnchor>
  <xdr:twoCellAnchor editAs="oneCell">
    <xdr:from>
      <xdr:col>0</xdr:col>
      <xdr:colOff>0</xdr:colOff>
      <xdr:row>72</xdr:row>
      <xdr:rowOff>0</xdr:rowOff>
    </xdr:from>
    <xdr:to>
      <xdr:col>0</xdr:col>
      <xdr:colOff>76835</xdr:colOff>
      <xdr:row>72</xdr:row>
      <xdr:rowOff>181610</xdr:rowOff>
    </xdr:to>
    <xdr:sp macro="" textlink="">
      <xdr:nvSpPr>
        <xdr:cNvPr id="77" name="Text Box 1045"/>
        <xdr:cNvSpPr txBox="1"/>
      </xdr:nvSpPr>
      <xdr:spPr>
        <a:xfrm>
          <a:off x="0" y="27978100"/>
          <a:ext cx="76835" cy="181610"/>
        </a:xfrm>
        <a:prstGeom prst="rect">
          <a:avLst/>
        </a:prstGeom>
        <a:noFill/>
        <a:ln w="9525">
          <a:noFill/>
        </a:ln>
      </xdr:spPr>
    </xdr:sp>
    <xdr:clientData/>
  </xdr:twoCellAnchor>
  <xdr:twoCellAnchor editAs="oneCell">
    <xdr:from>
      <xdr:col>0</xdr:col>
      <xdr:colOff>0</xdr:colOff>
      <xdr:row>72</xdr:row>
      <xdr:rowOff>0</xdr:rowOff>
    </xdr:from>
    <xdr:to>
      <xdr:col>0</xdr:col>
      <xdr:colOff>76200</xdr:colOff>
      <xdr:row>72</xdr:row>
      <xdr:rowOff>181610</xdr:rowOff>
    </xdr:to>
    <xdr:sp macro="" textlink="">
      <xdr:nvSpPr>
        <xdr:cNvPr id="78" name="Text Box 1045"/>
        <xdr:cNvSpPr txBox="1"/>
      </xdr:nvSpPr>
      <xdr:spPr>
        <a:xfrm>
          <a:off x="0" y="27978100"/>
          <a:ext cx="76200" cy="181610"/>
        </a:xfrm>
        <a:prstGeom prst="rect">
          <a:avLst/>
        </a:prstGeom>
        <a:noFill/>
        <a:ln w="9525">
          <a:noFill/>
        </a:ln>
      </xdr:spPr>
    </xdr:sp>
    <xdr:clientData/>
  </xdr:twoCellAnchor>
  <xdr:twoCellAnchor editAs="oneCell">
    <xdr:from>
      <xdr:col>0</xdr:col>
      <xdr:colOff>0</xdr:colOff>
      <xdr:row>72</xdr:row>
      <xdr:rowOff>0</xdr:rowOff>
    </xdr:from>
    <xdr:to>
      <xdr:col>0</xdr:col>
      <xdr:colOff>76200</xdr:colOff>
      <xdr:row>72</xdr:row>
      <xdr:rowOff>181610</xdr:rowOff>
    </xdr:to>
    <xdr:sp macro="" textlink="">
      <xdr:nvSpPr>
        <xdr:cNvPr id="79" name="Text Box 1045"/>
        <xdr:cNvSpPr txBox="1"/>
      </xdr:nvSpPr>
      <xdr:spPr>
        <a:xfrm>
          <a:off x="0" y="27978100"/>
          <a:ext cx="76200" cy="181610"/>
        </a:xfrm>
        <a:prstGeom prst="rect">
          <a:avLst/>
        </a:prstGeom>
        <a:noFill/>
        <a:ln w="9525">
          <a:noFill/>
        </a:ln>
      </xdr:spPr>
    </xdr:sp>
    <xdr:clientData/>
  </xdr:twoCellAnchor>
  <xdr:twoCellAnchor editAs="oneCell">
    <xdr:from>
      <xdr:col>0</xdr:col>
      <xdr:colOff>0</xdr:colOff>
      <xdr:row>72</xdr:row>
      <xdr:rowOff>0</xdr:rowOff>
    </xdr:from>
    <xdr:to>
      <xdr:col>0</xdr:col>
      <xdr:colOff>76835</xdr:colOff>
      <xdr:row>72</xdr:row>
      <xdr:rowOff>181610</xdr:rowOff>
    </xdr:to>
    <xdr:sp macro="" textlink="">
      <xdr:nvSpPr>
        <xdr:cNvPr id="80" name="Text Box 1045"/>
        <xdr:cNvSpPr txBox="1"/>
      </xdr:nvSpPr>
      <xdr:spPr>
        <a:xfrm>
          <a:off x="0" y="27978100"/>
          <a:ext cx="76835" cy="181610"/>
        </a:xfrm>
        <a:prstGeom prst="rect">
          <a:avLst/>
        </a:prstGeom>
        <a:noFill/>
        <a:ln w="9525">
          <a:noFill/>
        </a:ln>
      </xdr:spPr>
    </xdr:sp>
    <xdr:clientData/>
  </xdr:twoCellAnchor>
  <xdr:twoCellAnchor editAs="oneCell">
    <xdr:from>
      <xdr:col>0</xdr:col>
      <xdr:colOff>0</xdr:colOff>
      <xdr:row>72</xdr:row>
      <xdr:rowOff>0</xdr:rowOff>
    </xdr:from>
    <xdr:to>
      <xdr:col>0</xdr:col>
      <xdr:colOff>76835</xdr:colOff>
      <xdr:row>72</xdr:row>
      <xdr:rowOff>181610</xdr:rowOff>
    </xdr:to>
    <xdr:sp macro="" textlink="">
      <xdr:nvSpPr>
        <xdr:cNvPr id="81" name="Text Box 1045"/>
        <xdr:cNvSpPr txBox="1"/>
      </xdr:nvSpPr>
      <xdr:spPr>
        <a:xfrm>
          <a:off x="0" y="27978100"/>
          <a:ext cx="76835" cy="181610"/>
        </a:xfrm>
        <a:prstGeom prst="rect">
          <a:avLst/>
        </a:prstGeom>
        <a:noFill/>
        <a:ln w="9525">
          <a:noFill/>
        </a:ln>
      </xdr:spPr>
    </xdr:sp>
    <xdr:clientData/>
  </xdr:twoCellAnchor>
  <xdr:twoCellAnchor editAs="oneCell">
    <xdr:from>
      <xdr:col>0</xdr:col>
      <xdr:colOff>0</xdr:colOff>
      <xdr:row>72</xdr:row>
      <xdr:rowOff>0</xdr:rowOff>
    </xdr:from>
    <xdr:to>
      <xdr:col>0</xdr:col>
      <xdr:colOff>76200</xdr:colOff>
      <xdr:row>72</xdr:row>
      <xdr:rowOff>181610</xdr:rowOff>
    </xdr:to>
    <xdr:sp macro="" textlink="">
      <xdr:nvSpPr>
        <xdr:cNvPr id="82" name="Text Box 1045"/>
        <xdr:cNvSpPr txBox="1"/>
      </xdr:nvSpPr>
      <xdr:spPr>
        <a:xfrm>
          <a:off x="0" y="27978100"/>
          <a:ext cx="76200" cy="181610"/>
        </a:xfrm>
        <a:prstGeom prst="rect">
          <a:avLst/>
        </a:prstGeom>
        <a:noFill/>
        <a:ln w="9525">
          <a:noFill/>
        </a:ln>
      </xdr:spPr>
    </xdr:sp>
    <xdr:clientData/>
  </xdr:twoCellAnchor>
  <xdr:twoCellAnchor editAs="oneCell">
    <xdr:from>
      <xdr:col>0</xdr:col>
      <xdr:colOff>0</xdr:colOff>
      <xdr:row>72</xdr:row>
      <xdr:rowOff>0</xdr:rowOff>
    </xdr:from>
    <xdr:to>
      <xdr:col>0</xdr:col>
      <xdr:colOff>76835</xdr:colOff>
      <xdr:row>72</xdr:row>
      <xdr:rowOff>181610</xdr:rowOff>
    </xdr:to>
    <xdr:sp macro="" textlink="">
      <xdr:nvSpPr>
        <xdr:cNvPr id="83" name="Text Box 1045"/>
        <xdr:cNvSpPr txBox="1"/>
      </xdr:nvSpPr>
      <xdr:spPr>
        <a:xfrm>
          <a:off x="0" y="27978100"/>
          <a:ext cx="76835" cy="181610"/>
        </a:xfrm>
        <a:prstGeom prst="rect">
          <a:avLst/>
        </a:prstGeom>
        <a:noFill/>
        <a:ln w="9525">
          <a:noFill/>
        </a:ln>
      </xdr:spPr>
    </xdr:sp>
    <xdr:clientData/>
  </xdr:twoCellAnchor>
  <xdr:twoCellAnchor editAs="oneCell">
    <xdr:from>
      <xdr:col>0</xdr:col>
      <xdr:colOff>0</xdr:colOff>
      <xdr:row>72</xdr:row>
      <xdr:rowOff>0</xdr:rowOff>
    </xdr:from>
    <xdr:to>
      <xdr:col>0</xdr:col>
      <xdr:colOff>76200</xdr:colOff>
      <xdr:row>72</xdr:row>
      <xdr:rowOff>181610</xdr:rowOff>
    </xdr:to>
    <xdr:sp macro="" textlink="">
      <xdr:nvSpPr>
        <xdr:cNvPr id="84" name="Text Box 1045"/>
        <xdr:cNvSpPr txBox="1"/>
      </xdr:nvSpPr>
      <xdr:spPr>
        <a:xfrm>
          <a:off x="0" y="27978100"/>
          <a:ext cx="76200" cy="181610"/>
        </a:xfrm>
        <a:prstGeom prst="rect">
          <a:avLst/>
        </a:prstGeom>
        <a:noFill/>
        <a:ln w="9525">
          <a:noFill/>
        </a:ln>
      </xdr:spPr>
    </xdr:sp>
    <xdr:clientData/>
  </xdr:twoCellAnchor>
  <xdr:twoCellAnchor editAs="oneCell">
    <xdr:from>
      <xdr:col>0</xdr:col>
      <xdr:colOff>0</xdr:colOff>
      <xdr:row>72</xdr:row>
      <xdr:rowOff>0</xdr:rowOff>
    </xdr:from>
    <xdr:to>
      <xdr:col>0</xdr:col>
      <xdr:colOff>76200</xdr:colOff>
      <xdr:row>72</xdr:row>
      <xdr:rowOff>181610</xdr:rowOff>
    </xdr:to>
    <xdr:sp macro="" textlink="">
      <xdr:nvSpPr>
        <xdr:cNvPr id="85" name="Text Box 1045"/>
        <xdr:cNvSpPr txBox="1"/>
      </xdr:nvSpPr>
      <xdr:spPr>
        <a:xfrm>
          <a:off x="0" y="27978100"/>
          <a:ext cx="76200" cy="181610"/>
        </a:xfrm>
        <a:prstGeom prst="rect">
          <a:avLst/>
        </a:prstGeom>
        <a:noFill/>
        <a:ln w="9525">
          <a:noFill/>
        </a:ln>
      </xdr:spPr>
    </xdr:sp>
    <xdr:clientData/>
  </xdr:twoCellAnchor>
  <xdr:twoCellAnchor editAs="oneCell">
    <xdr:from>
      <xdr:col>0</xdr:col>
      <xdr:colOff>0</xdr:colOff>
      <xdr:row>72</xdr:row>
      <xdr:rowOff>0</xdr:rowOff>
    </xdr:from>
    <xdr:to>
      <xdr:col>0</xdr:col>
      <xdr:colOff>76835</xdr:colOff>
      <xdr:row>72</xdr:row>
      <xdr:rowOff>181610</xdr:rowOff>
    </xdr:to>
    <xdr:sp macro="" textlink="">
      <xdr:nvSpPr>
        <xdr:cNvPr id="86" name="Text Box 1045"/>
        <xdr:cNvSpPr txBox="1"/>
      </xdr:nvSpPr>
      <xdr:spPr>
        <a:xfrm>
          <a:off x="0" y="27978100"/>
          <a:ext cx="76835" cy="181610"/>
        </a:xfrm>
        <a:prstGeom prst="rect">
          <a:avLst/>
        </a:prstGeom>
        <a:noFill/>
        <a:ln w="9525">
          <a:noFill/>
        </a:ln>
      </xdr:spPr>
    </xdr:sp>
    <xdr:clientData/>
  </xdr:twoCellAnchor>
  <xdr:twoCellAnchor editAs="oneCell">
    <xdr:from>
      <xdr:col>0</xdr:col>
      <xdr:colOff>0</xdr:colOff>
      <xdr:row>72</xdr:row>
      <xdr:rowOff>0</xdr:rowOff>
    </xdr:from>
    <xdr:to>
      <xdr:col>0</xdr:col>
      <xdr:colOff>76835</xdr:colOff>
      <xdr:row>72</xdr:row>
      <xdr:rowOff>181610</xdr:rowOff>
    </xdr:to>
    <xdr:sp macro="" textlink="">
      <xdr:nvSpPr>
        <xdr:cNvPr id="87" name="Text Box 1045"/>
        <xdr:cNvSpPr txBox="1"/>
      </xdr:nvSpPr>
      <xdr:spPr>
        <a:xfrm>
          <a:off x="0" y="27978100"/>
          <a:ext cx="76835" cy="181610"/>
        </a:xfrm>
        <a:prstGeom prst="rect">
          <a:avLst/>
        </a:prstGeom>
        <a:noFill/>
        <a:ln w="9525">
          <a:noFill/>
        </a:ln>
      </xdr:spPr>
    </xdr:sp>
    <xdr:clientData/>
  </xdr:twoCellAnchor>
  <xdr:twoCellAnchor editAs="oneCell">
    <xdr:from>
      <xdr:col>0</xdr:col>
      <xdr:colOff>0</xdr:colOff>
      <xdr:row>72</xdr:row>
      <xdr:rowOff>0</xdr:rowOff>
    </xdr:from>
    <xdr:to>
      <xdr:col>0</xdr:col>
      <xdr:colOff>76200</xdr:colOff>
      <xdr:row>72</xdr:row>
      <xdr:rowOff>181610</xdr:rowOff>
    </xdr:to>
    <xdr:sp macro="" textlink="">
      <xdr:nvSpPr>
        <xdr:cNvPr id="88" name="Text Box 1045"/>
        <xdr:cNvSpPr txBox="1"/>
      </xdr:nvSpPr>
      <xdr:spPr>
        <a:xfrm>
          <a:off x="0" y="27978100"/>
          <a:ext cx="76200" cy="181610"/>
        </a:xfrm>
        <a:prstGeom prst="rect">
          <a:avLst/>
        </a:prstGeom>
        <a:noFill/>
        <a:ln w="9525">
          <a:noFill/>
        </a:ln>
      </xdr:spPr>
    </xdr:sp>
    <xdr:clientData/>
  </xdr:twoCellAnchor>
  <xdr:twoCellAnchor editAs="oneCell">
    <xdr:from>
      <xdr:col>0</xdr:col>
      <xdr:colOff>0</xdr:colOff>
      <xdr:row>72</xdr:row>
      <xdr:rowOff>0</xdr:rowOff>
    </xdr:from>
    <xdr:to>
      <xdr:col>0</xdr:col>
      <xdr:colOff>76835</xdr:colOff>
      <xdr:row>72</xdr:row>
      <xdr:rowOff>181610</xdr:rowOff>
    </xdr:to>
    <xdr:sp macro="" textlink="">
      <xdr:nvSpPr>
        <xdr:cNvPr id="89" name="Text Box 1045"/>
        <xdr:cNvSpPr txBox="1"/>
      </xdr:nvSpPr>
      <xdr:spPr>
        <a:xfrm>
          <a:off x="0" y="27978100"/>
          <a:ext cx="76835" cy="181610"/>
        </a:xfrm>
        <a:prstGeom prst="rect">
          <a:avLst/>
        </a:prstGeom>
        <a:noFill/>
        <a:ln w="9525">
          <a:noFill/>
        </a:ln>
      </xdr:spPr>
    </xdr:sp>
    <xdr:clientData/>
  </xdr:twoCellAnchor>
  <xdr:twoCellAnchor editAs="oneCell">
    <xdr:from>
      <xdr:col>0</xdr:col>
      <xdr:colOff>0</xdr:colOff>
      <xdr:row>72</xdr:row>
      <xdr:rowOff>0</xdr:rowOff>
    </xdr:from>
    <xdr:to>
      <xdr:col>0</xdr:col>
      <xdr:colOff>76200</xdr:colOff>
      <xdr:row>72</xdr:row>
      <xdr:rowOff>181610</xdr:rowOff>
    </xdr:to>
    <xdr:sp macro="" textlink="">
      <xdr:nvSpPr>
        <xdr:cNvPr id="90" name="Text Box 1045"/>
        <xdr:cNvSpPr txBox="1"/>
      </xdr:nvSpPr>
      <xdr:spPr>
        <a:xfrm>
          <a:off x="0" y="27978100"/>
          <a:ext cx="76200" cy="181610"/>
        </a:xfrm>
        <a:prstGeom prst="rect">
          <a:avLst/>
        </a:prstGeom>
        <a:noFill/>
        <a:ln w="9525">
          <a:noFill/>
        </a:ln>
      </xdr:spPr>
    </xdr:sp>
    <xdr:clientData/>
  </xdr:twoCellAnchor>
  <xdr:twoCellAnchor editAs="oneCell">
    <xdr:from>
      <xdr:col>0</xdr:col>
      <xdr:colOff>0</xdr:colOff>
      <xdr:row>72</xdr:row>
      <xdr:rowOff>0</xdr:rowOff>
    </xdr:from>
    <xdr:to>
      <xdr:col>0</xdr:col>
      <xdr:colOff>76200</xdr:colOff>
      <xdr:row>72</xdr:row>
      <xdr:rowOff>181610</xdr:rowOff>
    </xdr:to>
    <xdr:sp macro="" textlink="">
      <xdr:nvSpPr>
        <xdr:cNvPr id="91" name="Text Box 1045"/>
        <xdr:cNvSpPr txBox="1"/>
      </xdr:nvSpPr>
      <xdr:spPr>
        <a:xfrm>
          <a:off x="0" y="27978100"/>
          <a:ext cx="76200" cy="181610"/>
        </a:xfrm>
        <a:prstGeom prst="rect">
          <a:avLst/>
        </a:prstGeom>
        <a:noFill/>
        <a:ln w="9525">
          <a:noFill/>
        </a:ln>
      </xdr:spPr>
    </xdr:sp>
    <xdr:clientData/>
  </xdr:twoCellAnchor>
  <xdr:twoCellAnchor editAs="oneCell">
    <xdr:from>
      <xdr:col>3</xdr:col>
      <xdr:colOff>0</xdr:colOff>
      <xdr:row>72</xdr:row>
      <xdr:rowOff>0</xdr:rowOff>
    </xdr:from>
    <xdr:to>
      <xdr:col>3</xdr:col>
      <xdr:colOff>78740</xdr:colOff>
      <xdr:row>72</xdr:row>
      <xdr:rowOff>181610</xdr:rowOff>
    </xdr:to>
    <xdr:sp macro="" textlink="">
      <xdr:nvSpPr>
        <xdr:cNvPr id="92" name="Text Box 1045"/>
        <xdr:cNvSpPr txBox="1"/>
      </xdr:nvSpPr>
      <xdr:spPr>
        <a:xfrm>
          <a:off x="1851660" y="27978100"/>
          <a:ext cx="78740" cy="181610"/>
        </a:xfrm>
        <a:prstGeom prst="rect">
          <a:avLst/>
        </a:prstGeom>
        <a:noFill/>
        <a:ln w="9525">
          <a:noFill/>
        </a:ln>
      </xdr:spPr>
    </xdr:sp>
    <xdr:clientData/>
  </xdr:twoCellAnchor>
  <xdr:twoCellAnchor editAs="oneCell">
    <xdr:from>
      <xdr:col>3</xdr:col>
      <xdr:colOff>0</xdr:colOff>
      <xdr:row>72</xdr:row>
      <xdr:rowOff>0</xdr:rowOff>
    </xdr:from>
    <xdr:to>
      <xdr:col>3</xdr:col>
      <xdr:colOff>78740</xdr:colOff>
      <xdr:row>72</xdr:row>
      <xdr:rowOff>181610</xdr:rowOff>
    </xdr:to>
    <xdr:sp macro="" textlink="">
      <xdr:nvSpPr>
        <xdr:cNvPr id="93" name="Text Box 1045"/>
        <xdr:cNvSpPr txBox="1"/>
      </xdr:nvSpPr>
      <xdr:spPr>
        <a:xfrm>
          <a:off x="1851660" y="27978100"/>
          <a:ext cx="78740" cy="181610"/>
        </a:xfrm>
        <a:prstGeom prst="rect">
          <a:avLst/>
        </a:prstGeom>
        <a:noFill/>
        <a:ln w="9525">
          <a:noFill/>
        </a:ln>
      </xdr:spPr>
    </xdr:sp>
    <xdr:clientData/>
  </xdr:twoCellAnchor>
  <xdr:twoCellAnchor editAs="oneCell">
    <xdr:from>
      <xdr:col>3</xdr:col>
      <xdr:colOff>0</xdr:colOff>
      <xdr:row>72</xdr:row>
      <xdr:rowOff>0</xdr:rowOff>
    </xdr:from>
    <xdr:to>
      <xdr:col>3</xdr:col>
      <xdr:colOff>78740</xdr:colOff>
      <xdr:row>72</xdr:row>
      <xdr:rowOff>181610</xdr:rowOff>
    </xdr:to>
    <xdr:sp macro="" textlink="">
      <xdr:nvSpPr>
        <xdr:cNvPr id="94" name="Text Box 1045"/>
        <xdr:cNvSpPr txBox="1"/>
      </xdr:nvSpPr>
      <xdr:spPr>
        <a:xfrm>
          <a:off x="1851660" y="27978100"/>
          <a:ext cx="78740" cy="181610"/>
        </a:xfrm>
        <a:prstGeom prst="rect">
          <a:avLst/>
        </a:prstGeom>
        <a:noFill/>
        <a:ln w="9525">
          <a:noFill/>
        </a:ln>
      </xdr:spPr>
    </xdr:sp>
    <xdr:clientData/>
  </xdr:twoCellAnchor>
  <xdr:twoCellAnchor editAs="oneCell">
    <xdr:from>
      <xdr:col>3</xdr:col>
      <xdr:colOff>0</xdr:colOff>
      <xdr:row>72</xdr:row>
      <xdr:rowOff>0</xdr:rowOff>
    </xdr:from>
    <xdr:to>
      <xdr:col>3</xdr:col>
      <xdr:colOff>78740</xdr:colOff>
      <xdr:row>72</xdr:row>
      <xdr:rowOff>181610</xdr:rowOff>
    </xdr:to>
    <xdr:sp macro="" textlink="">
      <xdr:nvSpPr>
        <xdr:cNvPr id="95" name="Text Box 1045"/>
        <xdr:cNvSpPr txBox="1"/>
      </xdr:nvSpPr>
      <xdr:spPr>
        <a:xfrm>
          <a:off x="1851660" y="27978100"/>
          <a:ext cx="78740" cy="181610"/>
        </a:xfrm>
        <a:prstGeom prst="rect">
          <a:avLst/>
        </a:prstGeom>
        <a:noFill/>
        <a:ln w="9525">
          <a:noFill/>
        </a:ln>
      </xdr:spPr>
    </xdr:sp>
    <xdr:clientData/>
  </xdr:twoCellAnchor>
  <xdr:twoCellAnchor editAs="oneCell">
    <xdr:from>
      <xdr:col>3</xdr:col>
      <xdr:colOff>0</xdr:colOff>
      <xdr:row>72</xdr:row>
      <xdr:rowOff>0</xdr:rowOff>
    </xdr:from>
    <xdr:to>
      <xdr:col>3</xdr:col>
      <xdr:colOff>78740</xdr:colOff>
      <xdr:row>72</xdr:row>
      <xdr:rowOff>181610</xdr:rowOff>
    </xdr:to>
    <xdr:sp macro="" textlink="">
      <xdr:nvSpPr>
        <xdr:cNvPr id="96" name="Text Box 1045"/>
        <xdr:cNvSpPr txBox="1"/>
      </xdr:nvSpPr>
      <xdr:spPr>
        <a:xfrm>
          <a:off x="1851660" y="27978100"/>
          <a:ext cx="78740" cy="181610"/>
        </a:xfrm>
        <a:prstGeom prst="rect">
          <a:avLst/>
        </a:prstGeom>
        <a:noFill/>
        <a:ln w="9525">
          <a:noFill/>
        </a:ln>
      </xdr:spPr>
    </xdr:sp>
    <xdr:clientData/>
  </xdr:twoCellAnchor>
  <xdr:twoCellAnchor editAs="oneCell">
    <xdr:from>
      <xdr:col>3</xdr:col>
      <xdr:colOff>0</xdr:colOff>
      <xdr:row>72</xdr:row>
      <xdr:rowOff>0</xdr:rowOff>
    </xdr:from>
    <xdr:to>
      <xdr:col>3</xdr:col>
      <xdr:colOff>78740</xdr:colOff>
      <xdr:row>72</xdr:row>
      <xdr:rowOff>181610</xdr:rowOff>
    </xdr:to>
    <xdr:sp macro="" textlink="">
      <xdr:nvSpPr>
        <xdr:cNvPr id="97" name="Text Box 1045"/>
        <xdr:cNvSpPr txBox="1"/>
      </xdr:nvSpPr>
      <xdr:spPr>
        <a:xfrm>
          <a:off x="1851660" y="27978100"/>
          <a:ext cx="78740" cy="181610"/>
        </a:xfrm>
        <a:prstGeom prst="rect">
          <a:avLst/>
        </a:prstGeom>
        <a:noFill/>
        <a:ln w="9525">
          <a:noFill/>
        </a:ln>
      </xdr:spPr>
    </xdr:sp>
    <xdr:clientData/>
  </xdr:twoCellAnchor>
  <xdr:twoCellAnchor editAs="oneCell">
    <xdr:from>
      <xdr:col>0</xdr:col>
      <xdr:colOff>0</xdr:colOff>
      <xdr:row>81</xdr:row>
      <xdr:rowOff>0</xdr:rowOff>
    </xdr:from>
    <xdr:to>
      <xdr:col>0</xdr:col>
      <xdr:colOff>76835</xdr:colOff>
      <xdr:row>81</xdr:row>
      <xdr:rowOff>181610</xdr:rowOff>
    </xdr:to>
    <xdr:sp macro="" textlink="">
      <xdr:nvSpPr>
        <xdr:cNvPr id="98" name="Text Box 1045"/>
        <xdr:cNvSpPr txBox="1"/>
      </xdr:nvSpPr>
      <xdr:spPr>
        <a:xfrm>
          <a:off x="0" y="31407100"/>
          <a:ext cx="76835" cy="181610"/>
        </a:xfrm>
        <a:prstGeom prst="rect">
          <a:avLst/>
        </a:prstGeom>
        <a:noFill/>
        <a:ln w="9525">
          <a:noFill/>
        </a:ln>
      </xdr:spPr>
    </xdr:sp>
    <xdr:clientData/>
  </xdr:twoCellAnchor>
  <xdr:twoCellAnchor editAs="oneCell">
    <xdr:from>
      <xdr:col>0</xdr:col>
      <xdr:colOff>0</xdr:colOff>
      <xdr:row>81</xdr:row>
      <xdr:rowOff>0</xdr:rowOff>
    </xdr:from>
    <xdr:to>
      <xdr:col>0</xdr:col>
      <xdr:colOff>76835</xdr:colOff>
      <xdr:row>81</xdr:row>
      <xdr:rowOff>181610</xdr:rowOff>
    </xdr:to>
    <xdr:sp macro="" textlink="">
      <xdr:nvSpPr>
        <xdr:cNvPr id="99" name="Text Box 1045"/>
        <xdr:cNvSpPr txBox="1"/>
      </xdr:nvSpPr>
      <xdr:spPr>
        <a:xfrm>
          <a:off x="0" y="31407100"/>
          <a:ext cx="76835" cy="181610"/>
        </a:xfrm>
        <a:prstGeom prst="rect">
          <a:avLst/>
        </a:prstGeom>
        <a:noFill/>
        <a:ln w="9525">
          <a:noFill/>
        </a:ln>
      </xdr:spPr>
    </xdr:sp>
    <xdr:clientData/>
  </xdr:twoCellAnchor>
  <xdr:twoCellAnchor editAs="oneCell">
    <xdr:from>
      <xdr:col>0</xdr:col>
      <xdr:colOff>0</xdr:colOff>
      <xdr:row>81</xdr:row>
      <xdr:rowOff>0</xdr:rowOff>
    </xdr:from>
    <xdr:to>
      <xdr:col>0</xdr:col>
      <xdr:colOff>76200</xdr:colOff>
      <xdr:row>81</xdr:row>
      <xdr:rowOff>181610</xdr:rowOff>
    </xdr:to>
    <xdr:sp macro="" textlink="">
      <xdr:nvSpPr>
        <xdr:cNvPr id="100" name="Text Box 1045"/>
        <xdr:cNvSpPr txBox="1"/>
      </xdr:nvSpPr>
      <xdr:spPr>
        <a:xfrm>
          <a:off x="0" y="31407100"/>
          <a:ext cx="76200" cy="181610"/>
        </a:xfrm>
        <a:prstGeom prst="rect">
          <a:avLst/>
        </a:prstGeom>
        <a:noFill/>
        <a:ln w="9525">
          <a:noFill/>
        </a:ln>
      </xdr:spPr>
    </xdr:sp>
    <xdr:clientData/>
  </xdr:twoCellAnchor>
  <xdr:twoCellAnchor editAs="oneCell">
    <xdr:from>
      <xdr:col>0</xdr:col>
      <xdr:colOff>0</xdr:colOff>
      <xdr:row>81</xdr:row>
      <xdr:rowOff>0</xdr:rowOff>
    </xdr:from>
    <xdr:to>
      <xdr:col>0</xdr:col>
      <xdr:colOff>76835</xdr:colOff>
      <xdr:row>81</xdr:row>
      <xdr:rowOff>181610</xdr:rowOff>
    </xdr:to>
    <xdr:sp macro="" textlink="">
      <xdr:nvSpPr>
        <xdr:cNvPr id="101" name="Text Box 1045"/>
        <xdr:cNvSpPr txBox="1"/>
      </xdr:nvSpPr>
      <xdr:spPr>
        <a:xfrm>
          <a:off x="0" y="31407100"/>
          <a:ext cx="76835" cy="181610"/>
        </a:xfrm>
        <a:prstGeom prst="rect">
          <a:avLst/>
        </a:prstGeom>
        <a:noFill/>
        <a:ln w="9525">
          <a:noFill/>
        </a:ln>
      </xdr:spPr>
    </xdr:sp>
    <xdr:clientData/>
  </xdr:twoCellAnchor>
  <xdr:twoCellAnchor editAs="oneCell">
    <xdr:from>
      <xdr:col>0</xdr:col>
      <xdr:colOff>0</xdr:colOff>
      <xdr:row>81</xdr:row>
      <xdr:rowOff>0</xdr:rowOff>
    </xdr:from>
    <xdr:to>
      <xdr:col>0</xdr:col>
      <xdr:colOff>76200</xdr:colOff>
      <xdr:row>81</xdr:row>
      <xdr:rowOff>181610</xdr:rowOff>
    </xdr:to>
    <xdr:sp macro="" textlink="">
      <xdr:nvSpPr>
        <xdr:cNvPr id="102" name="Text Box 1045"/>
        <xdr:cNvSpPr txBox="1"/>
      </xdr:nvSpPr>
      <xdr:spPr>
        <a:xfrm>
          <a:off x="0" y="31407100"/>
          <a:ext cx="76200" cy="181610"/>
        </a:xfrm>
        <a:prstGeom prst="rect">
          <a:avLst/>
        </a:prstGeom>
        <a:noFill/>
        <a:ln w="9525">
          <a:noFill/>
        </a:ln>
      </xdr:spPr>
    </xdr:sp>
    <xdr:clientData/>
  </xdr:twoCellAnchor>
  <xdr:twoCellAnchor editAs="oneCell">
    <xdr:from>
      <xdr:col>0</xdr:col>
      <xdr:colOff>0</xdr:colOff>
      <xdr:row>81</xdr:row>
      <xdr:rowOff>0</xdr:rowOff>
    </xdr:from>
    <xdr:to>
      <xdr:col>0</xdr:col>
      <xdr:colOff>76200</xdr:colOff>
      <xdr:row>81</xdr:row>
      <xdr:rowOff>181610</xdr:rowOff>
    </xdr:to>
    <xdr:sp macro="" textlink="">
      <xdr:nvSpPr>
        <xdr:cNvPr id="103" name="Text Box 1045"/>
        <xdr:cNvSpPr txBox="1"/>
      </xdr:nvSpPr>
      <xdr:spPr>
        <a:xfrm>
          <a:off x="0" y="31407100"/>
          <a:ext cx="76200" cy="181610"/>
        </a:xfrm>
        <a:prstGeom prst="rect">
          <a:avLst/>
        </a:prstGeom>
        <a:noFill/>
        <a:ln w="9525">
          <a:noFill/>
        </a:ln>
      </xdr:spPr>
    </xdr:sp>
    <xdr:clientData/>
  </xdr:twoCellAnchor>
  <xdr:twoCellAnchor editAs="oneCell">
    <xdr:from>
      <xdr:col>0</xdr:col>
      <xdr:colOff>0</xdr:colOff>
      <xdr:row>81</xdr:row>
      <xdr:rowOff>0</xdr:rowOff>
    </xdr:from>
    <xdr:to>
      <xdr:col>0</xdr:col>
      <xdr:colOff>76835</xdr:colOff>
      <xdr:row>81</xdr:row>
      <xdr:rowOff>181610</xdr:rowOff>
    </xdr:to>
    <xdr:sp macro="" textlink="">
      <xdr:nvSpPr>
        <xdr:cNvPr id="104" name="Text Box 1045"/>
        <xdr:cNvSpPr txBox="1"/>
      </xdr:nvSpPr>
      <xdr:spPr>
        <a:xfrm>
          <a:off x="0" y="31407100"/>
          <a:ext cx="76835" cy="181610"/>
        </a:xfrm>
        <a:prstGeom prst="rect">
          <a:avLst/>
        </a:prstGeom>
        <a:noFill/>
        <a:ln w="9525">
          <a:noFill/>
        </a:ln>
      </xdr:spPr>
    </xdr:sp>
    <xdr:clientData/>
  </xdr:twoCellAnchor>
  <xdr:twoCellAnchor editAs="oneCell">
    <xdr:from>
      <xdr:col>0</xdr:col>
      <xdr:colOff>0</xdr:colOff>
      <xdr:row>81</xdr:row>
      <xdr:rowOff>0</xdr:rowOff>
    </xdr:from>
    <xdr:to>
      <xdr:col>0</xdr:col>
      <xdr:colOff>76835</xdr:colOff>
      <xdr:row>81</xdr:row>
      <xdr:rowOff>181610</xdr:rowOff>
    </xdr:to>
    <xdr:sp macro="" textlink="">
      <xdr:nvSpPr>
        <xdr:cNvPr id="105" name="Text Box 1045"/>
        <xdr:cNvSpPr txBox="1"/>
      </xdr:nvSpPr>
      <xdr:spPr>
        <a:xfrm>
          <a:off x="0" y="31407100"/>
          <a:ext cx="76835" cy="181610"/>
        </a:xfrm>
        <a:prstGeom prst="rect">
          <a:avLst/>
        </a:prstGeom>
        <a:noFill/>
        <a:ln w="9525">
          <a:noFill/>
        </a:ln>
      </xdr:spPr>
    </xdr:sp>
    <xdr:clientData/>
  </xdr:twoCellAnchor>
  <xdr:twoCellAnchor editAs="oneCell">
    <xdr:from>
      <xdr:col>0</xdr:col>
      <xdr:colOff>0</xdr:colOff>
      <xdr:row>81</xdr:row>
      <xdr:rowOff>0</xdr:rowOff>
    </xdr:from>
    <xdr:to>
      <xdr:col>0</xdr:col>
      <xdr:colOff>76200</xdr:colOff>
      <xdr:row>81</xdr:row>
      <xdr:rowOff>181610</xdr:rowOff>
    </xdr:to>
    <xdr:sp macro="" textlink="">
      <xdr:nvSpPr>
        <xdr:cNvPr id="106" name="Text Box 1045"/>
        <xdr:cNvSpPr txBox="1"/>
      </xdr:nvSpPr>
      <xdr:spPr>
        <a:xfrm>
          <a:off x="0" y="31407100"/>
          <a:ext cx="76200" cy="181610"/>
        </a:xfrm>
        <a:prstGeom prst="rect">
          <a:avLst/>
        </a:prstGeom>
        <a:noFill/>
        <a:ln w="9525">
          <a:noFill/>
        </a:ln>
      </xdr:spPr>
    </xdr:sp>
    <xdr:clientData/>
  </xdr:twoCellAnchor>
  <xdr:twoCellAnchor editAs="oneCell">
    <xdr:from>
      <xdr:col>0</xdr:col>
      <xdr:colOff>0</xdr:colOff>
      <xdr:row>81</xdr:row>
      <xdr:rowOff>0</xdr:rowOff>
    </xdr:from>
    <xdr:to>
      <xdr:col>0</xdr:col>
      <xdr:colOff>76835</xdr:colOff>
      <xdr:row>81</xdr:row>
      <xdr:rowOff>181610</xdr:rowOff>
    </xdr:to>
    <xdr:sp macro="" textlink="">
      <xdr:nvSpPr>
        <xdr:cNvPr id="107" name="Text Box 1045"/>
        <xdr:cNvSpPr txBox="1"/>
      </xdr:nvSpPr>
      <xdr:spPr>
        <a:xfrm>
          <a:off x="0" y="31407100"/>
          <a:ext cx="76835" cy="181610"/>
        </a:xfrm>
        <a:prstGeom prst="rect">
          <a:avLst/>
        </a:prstGeom>
        <a:noFill/>
        <a:ln w="9525">
          <a:noFill/>
        </a:ln>
      </xdr:spPr>
    </xdr:sp>
    <xdr:clientData/>
  </xdr:twoCellAnchor>
  <xdr:twoCellAnchor editAs="oneCell">
    <xdr:from>
      <xdr:col>0</xdr:col>
      <xdr:colOff>0</xdr:colOff>
      <xdr:row>81</xdr:row>
      <xdr:rowOff>0</xdr:rowOff>
    </xdr:from>
    <xdr:to>
      <xdr:col>0</xdr:col>
      <xdr:colOff>76200</xdr:colOff>
      <xdr:row>81</xdr:row>
      <xdr:rowOff>181610</xdr:rowOff>
    </xdr:to>
    <xdr:sp macro="" textlink="">
      <xdr:nvSpPr>
        <xdr:cNvPr id="108" name="Text Box 1045"/>
        <xdr:cNvSpPr txBox="1"/>
      </xdr:nvSpPr>
      <xdr:spPr>
        <a:xfrm>
          <a:off x="0" y="31407100"/>
          <a:ext cx="76200" cy="181610"/>
        </a:xfrm>
        <a:prstGeom prst="rect">
          <a:avLst/>
        </a:prstGeom>
        <a:noFill/>
        <a:ln w="9525">
          <a:noFill/>
        </a:ln>
      </xdr:spPr>
    </xdr:sp>
    <xdr:clientData/>
  </xdr:twoCellAnchor>
  <xdr:twoCellAnchor editAs="oneCell">
    <xdr:from>
      <xdr:col>0</xdr:col>
      <xdr:colOff>0</xdr:colOff>
      <xdr:row>81</xdr:row>
      <xdr:rowOff>0</xdr:rowOff>
    </xdr:from>
    <xdr:to>
      <xdr:col>0</xdr:col>
      <xdr:colOff>76200</xdr:colOff>
      <xdr:row>81</xdr:row>
      <xdr:rowOff>181610</xdr:rowOff>
    </xdr:to>
    <xdr:sp macro="" textlink="">
      <xdr:nvSpPr>
        <xdr:cNvPr id="109" name="Text Box 1045"/>
        <xdr:cNvSpPr txBox="1"/>
      </xdr:nvSpPr>
      <xdr:spPr>
        <a:xfrm>
          <a:off x="0" y="31407100"/>
          <a:ext cx="76200" cy="181610"/>
        </a:xfrm>
        <a:prstGeom prst="rect">
          <a:avLst/>
        </a:prstGeom>
        <a:noFill/>
        <a:ln w="9525">
          <a:noFill/>
        </a:ln>
      </xdr:spPr>
    </xdr:sp>
    <xdr:clientData/>
  </xdr:twoCellAnchor>
  <xdr:twoCellAnchor editAs="oneCell">
    <xdr:from>
      <xdr:col>0</xdr:col>
      <xdr:colOff>0</xdr:colOff>
      <xdr:row>81</xdr:row>
      <xdr:rowOff>0</xdr:rowOff>
    </xdr:from>
    <xdr:to>
      <xdr:col>0</xdr:col>
      <xdr:colOff>76835</xdr:colOff>
      <xdr:row>81</xdr:row>
      <xdr:rowOff>181610</xdr:rowOff>
    </xdr:to>
    <xdr:sp macro="" textlink="">
      <xdr:nvSpPr>
        <xdr:cNvPr id="110" name="Text Box 1045"/>
        <xdr:cNvSpPr txBox="1"/>
      </xdr:nvSpPr>
      <xdr:spPr>
        <a:xfrm>
          <a:off x="0" y="31407100"/>
          <a:ext cx="76835" cy="181610"/>
        </a:xfrm>
        <a:prstGeom prst="rect">
          <a:avLst/>
        </a:prstGeom>
        <a:noFill/>
        <a:ln w="9525">
          <a:noFill/>
        </a:ln>
      </xdr:spPr>
    </xdr:sp>
    <xdr:clientData/>
  </xdr:twoCellAnchor>
  <xdr:twoCellAnchor editAs="oneCell">
    <xdr:from>
      <xdr:col>0</xdr:col>
      <xdr:colOff>0</xdr:colOff>
      <xdr:row>81</xdr:row>
      <xdr:rowOff>0</xdr:rowOff>
    </xdr:from>
    <xdr:to>
      <xdr:col>0</xdr:col>
      <xdr:colOff>76835</xdr:colOff>
      <xdr:row>81</xdr:row>
      <xdr:rowOff>181610</xdr:rowOff>
    </xdr:to>
    <xdr:sp macro="" textlink="">
      <xdr:nvSpPr>
        <xdr:cNvPr id="111" name="Text Box 1045"/>
        <xdr:cNvSpPr txBox="1"/>
      </xdr:nvSpPr>
      <xdr:spPr>
        <a:xfrm>
          <a:off x="0" y="31407100"/>
          <a:ext cx="76835" cy="181610"/>
        </a:xfrm>
        <a:prstGeom prst="rect">
          <a:avLst/>
        </a:prstGeom>
        <a:noFill/>
        <a:ln w="9525">
          <a:noFill/>
        </a:ln>
      </xdr:spPr>
    </xdr:sp>
    <xdr:clientData/>
  </xdr:twoCellAnchor>
  <xdr:twoCellAnchor editAs="oneCell">
    <xdr:from>
      <xdr:col>0</xdr:col>
      <xdr:colOff>0</xdr:colOff>
      <xdr:row>81</xdr:row>
      <xdr:rowOff>0</xdr:rowOff>
    </xdr:from>
    <xdr:to>
      <xdr:col>0</xdr:col>
      <xdr:colOff>76200</xdr:colOff>
      <xdr:row>81</xdr:row>
      <xdr:rowOff>181610</xdr:rowOff>
    </xdr:to>
    <xdr:sp macro="" textlink="">
      <xdr:nvSpPr>
        <xdr:cNvPr id="112" name="Text Box 1045"/>
        <xdr:cNvSpPr txBox="1"/>
      </xdr:nvSpPr>
      <xdr:spPr>
        <a:xfrm>
          <a:off x="0" y="31407100"/>
          <a:ext cx="76200" cy="181610"/>
        </a:xfrm>
        <a:prstGeom prst="rect">
          <a:avLst/>
        </a:prstGeom>
        <a:noFill/>
        <a:ln w="9525">
          <a:noFill/>
        </a:ln>
      </xdr:spPr>
    </xdr:sp>
    <xdr:clientData/>
  </xdr:twoCellAnchor>
  <xdr:twoCellAnchor editAs="oneCell">
    <xdr:from>
      <xdr:col>0</xdr:col>
      <xdr:colOff>0</xdr:colOff>
      <xdr:row>81</xdr:row>
      <xdr:rowOff>0</xdr:rowOff>
    </xdr:from>
    <xdr:to>
      <xdr:col>0</xdr:col>
      <xdr:colOff>76835</xdr:colOff>
      <xdr:row>81</xdr:row>
      <xdr:rowOff>181610</xdr:rowOff>
    </xdr:to>
    <xdr:sp macro="" textlink="">
      <xdr:nvSpPr>
        <xdr:cNvPr id="113" name="Text Box 1045"/>
        <xdr:cNvSpPr txBox="1"/>
      </xdr:nvSpPr>
      <xdr:spPr>
        <a:xfrm>
          <a:off x="0" y="31407100"/>
          <a:ext cx="76835" cy="181610"/>
        </a:xfrm>
        <a:prstGeom prst="rect">
          <a:avLst/>
        </a:prstGeom>
        <a:noFill/>
        <a:ln w="9525">
          <a:noFill/>
        </a:ln>
      </xdr:spPr>
    </xdr:sp>
    <xdr:clientData/>
  </xdr:twoCellAnchor>
  <xdr:twoCellAnchor editAs="oneCell">
    <xdr:from>
      <xdr:col>0</xdr:col>
      <xdr:colOff>0</xdr:colOff>
      <xdr:row>81</xdr:row>
      <xdr:rowOff>0</xdr:rowOff>
    </xdr:from>
    <xdr:to>
      <xdr:col>0</xdr:col>
      <xdr:colOff>76200</xdr:colOff>
      <xdr:row>81</xdr:row>
      <xdr:rowOff>181610</xdr:rowOff>
    </xdr:to>
    <xdr:sp macro="" textlink="">
      <xdr:nvSpPr>
        <xdr:cNvPr id="114" name="Text Box 1045"/>
        <xdr:cNvSpPr txBox="1"/>
      </xdr:nvSpPr>
      <xdr:spPr>
        <a:xfrm>
          <a:off x="0" y="31407100"/>
          <a:ext cx="76200" cy="181610"/>
        </a:xfrm>
        <a:prstGeom prst="rect">
          <a:avLst/>
        </a:prstGeom>
        <a:noFill/>
        <a:ln w="9525">
          <a:noFill/>
        </a:ln>
      </xdr:spPr>
    </xdr:sp>
    <xdr:clientData/>
  </xdr:twoCellAnchor>
  <xdr:twoCellAnchor editAs="oneCell">
    <xdr:from>
      <xdr:col>0</xdr:col>
      <xdr:colOff>0</xdr:colOff>
      <xdr:row>81</xdr:row>
      <xdr:rowOff>0</xdr:rowOff>
    </xdr:from>
    <xdr:to>
      <xdr:col>0</xdr:col>
      <xdr:colOff>76200</xdr:colOff>
      <xdr:row>81</xdr:row>
      <xdr:rowOff>181610</xdr:rowOff>
    </xdr:to>
    <xdr:sp macro="" textlink="">
      <xdr:nvSpPr>
        <xdr:cNvPr id="115" name="Text Box 1045"/>
        <xdr:cNvSpPr txBox="1"/>
      </xdr:nvSpPr>
      <xdr:spPr>
        <a:xfrm>
          <a:off x="0" y="31407100"/>
          <a:ext cx="76200" cy="181610"/>
        </a:xfrm>
        <a:prstGeom prst="rect">
          <a:avLst/>
        </a:prstGeom>
        <a:noFill/>
        <a:ln w="9525">
          <a:noFill/>
        </a:ln>
      </xdr:spPr>
    </xdr:sp>
    <xdr:clientData/>
  </xdr:twoCellAnchor>
  <xdr:twoCellAnchor editAs="oneCell">
    <xdr:from>
      <xdr:col>3</xdr:col>
      <xdr:colOff>0</xdr:colOff>
      <xdr:row>81</xdr:row>
      <xdr:rowOff>0</xdr:rowOff>
    </xdr:from>
    <xdr:to>
      <xdr:col>3</xdr:col>
      <xdr:colOff>78740</xdr:colOff>
      <xdr:row>81</xdr:row>
      <xdr:rowOff>181610</xdr:rowOff>
    </xdr:to>
    <xdr:sp macro="" textlink="">
      <xdr:nvSpPr>
        <xdr:cNvPr id="116" name="Text Box 1045"/>
        <xdr:cNvSpPr txBox="1"/>
      </xdr:nvSpPr>
      <xdr:spPr>
        <a:xfrm>
          <a:off x="1851660" y="31407100"/>
          <a:ext cx="78740" cy="181610"/>
        </a:xfrm>
        <a:prstGeom prst="rect">
          <a:avLst/>
        </a:prstGeom>
        <a:noFill/>
        <a:ln w="9525">
          <a:noFill/>
        </a:ln>
      </xdr:spPr>
    </xdr:sp>
    <xdr:clientData/>
  </xdr:twoCellAnchor>
  <xdr:twoCellAnchor editAs="oneCell">
    <xdr:from>
      <xdr:col>3</xdr:col>
      <xdr:colOff>0</xdr:colOff>
      <xdr:row>81</xdr:row>
      <xdr:rowOff>0</xdr:rowOff>
    </xdr:from>
    <xdr:to>
      <xdr:col>3</xdr:col>
      <xdr:colOff>78740</xdr:colOff>
      <xdr:row>81</xdr:row>
      <xdr:rowOff>181610</xdr:rowOff>
    </xdr:to>
    <xdr:sp macro="" textlink="">
      <xdr:nvSpPr>
        <xdr:cNvPr id="117" name="Text Box 1045"/>
        <xdr:cNvSpPr txBox="1"/>
      </xdr:nvSpPr>
      <xdr:spPr>
        <a:xfrm>
          <a:off x="1851660" y="31407100"/>
          <a:ext cx="78740" cy="181610"/>
        </a:xfrm>
        <a:prstGeom prst="rect">
          <a:avLst/>
        </a:prstGeom>
        <a:noFill/>
        <a:ln w="9525">
          <a:noFill/>
        </a:ln>
      </xdr:spPr>
    </xdr:sp>
    <xdr:clientData/>
  </xdr:twoCellAnchor>
  <xdr:twoCellAnchor editAs="oneCell">
    <xdr:from>
      <xdr:col>3</xdr:col>
      <xdr:colOff>0</xdr:colOff>
      <xdr:row>81</xdr:row>
      <xdr:rowOff>0</xdr:rowOff>
    </xdr:from>
    <xdr:to>
      <xdr:col>3</xdr:col>
      <xdr:colOff>78740</xdr:colOff>
      <xdr:row>81</xdr:row>
      <xdr:rowOff>181610</xdr:rowOff>
    </xdr:to>
    <xdr:sp macro="" textlink="">
      <xdr:nvSpPr>
        <xdr:cNvPr id="118" name="Text Box 1045"/>
        <xdr:cNvSpPr txBox="1"/>
      </xdr:nvSpPr>
      <xdr:spPr>
        <a:xfrm>
          <a:off x="1851660" y="31407100"/>
          <a:ext cx="78740" cy="181610"/>
        </a:xfrm>
        <a:prstGeom prst="rect">
          <a:avLst/>
        </a:prstGeom>
        <a:noFill/>
        <a:ln w="9525">
          <a:noFill/>
        </a:ln>
      </xdr:spPr>
    </xdr:sp>
    <xdr:clientData/>
  </xdr:twoCellAnchor>
  <xdr:twoCellAnchor editAs="oneCell">
    <xdr:from>
      <xdr:col>3</xdr:col>
      <xdr:colOff>0</xdr:colOff>
      <xdr:row>81</xdr:row>
      <xdr:rowOff>0</xdr:rowOff>
    </xdr:from>
    <xdr:to>
      <xdr:col>3</xdr:col>
      <xdr:colOff>78740</xdr:colOff>
      <xdr:row>81</xdr:row>
      <xdr:rowOff>181610</xdr:rowOff>
    </xdr:to>
    <xdr:sp macro="" textlink="">
      <xdr:nvSpPr>
        <xdr:cNvPr id="119" name="Text Box 1045"/>
        <xdr:cNvSpPr txBox="1"/>
      </xdr:nvSpPr>
      <xdr:spPr>
        <a:xfrm>
          <a:off x="1851660" y="31407100"/>
          <a:ext cx="78740" cy="181610"/>
        </a:xfrm>
        <a:prstGeom prst="rect">
          <a:avLst/>
        </a:prstGeom>
        <a:noFill/>
        <a:ln w="9525">
          <a:noFill/>
        </a:ln>
      </xdr:spPr>
    </xdr:sp>
    <xdr:clientData/>
  </xdr:twoCellAnchor>
  <xdr:twoCellAnchor editAs="oneCell">
    <xdr:from>
      <xdr:col>3</xdr:col>
      <xdr:colOff>0</xdr:colOff>
      <xdr:row>81</xdr:row>
      <xdr:rowOff>0</xdr:rowOff>
    </xdr:from>
    <xdr:to>
      <xdr:col>3</xdr:col>
      <xdr:colOff>78740</xdr:colOff>
      <xdr:row>81</xdr:row>
      <xdr:rowOff>181610</xdr:rowOff>
    </xdr:to>
    <xdr:sp macro="" textlink="">
      <xdr:nvSpPr>
        <xdr:cNvPr id="120" name="Text Box 1045"/>
        <xdr:cNvSpPr txBox="1"/>
      </xdr:nvSpPr>
      <xdr:spPr>
        <a:xfrm>
          <a:off x="1851660" y="31407100"/>
          <a:ext cx="78740" cy="181610"/>
        </a:xfrm>
        <a:prstGeom prst="rect">
          <a:avLst/>
        </a:prstGeom>
        <a:noFill/>
        <a:ln w="9525">
          <a:noFill/>
        </a:ln>
      </xdr:spPr>
    </xdr:sp>
    <xdr:clientData/>
  </xdr:twoCellAnchor>
  <xdr:twoCellAnchor editAs="oneCell">
    <xdr:from>
      <xdr:col>3</xdr:col>
      <xdr:colOff>0</xdr:colOff>
      <xdr:row>81</xdr:row>
      <xdr:rowOff>0</xdr:rowOff>
    </xdr:from>
    <xdr:to>
      <xdr:col>3</xdr:col>
      <xdr:colOff>78740</xdr:colOff>
      <xdr:row>81</xdr:row>
      <xdr:rowOff>181610</xdr:rowOff>
    </xdr:to>
    <xdr:sp macro="" textlink="">
      <xdr:nvSpPr>
        <xdr:cNvPr id="121" name="Text Box 1045"/>
        <xdr:cNvSpPr txBox="1"/>
      </xdr:nvSpPr>
      <xdr:spPr>
        <a:xfrm>
          <a:off x="1851660" y="31407100"/>
          <a:ext cx="78740" cy="181610"/>
        </a:xfrm>
        <a:prstGeom prst="rect">
          <a:avLst/>
        </a:prstGeom>
        <a:noFill/>
        <a:ln w="9525">
          <a:noFill/>
        </a:ln>
      </xdr:spPr>
    </xdr:sp>
    <xdr:clientData/>
  </xdr:twoCellAnchor>
  <xdr:twoCellAnchor editAs="oneCell">
    <xdr:from>
      <xdr:col>0</xdr:col>
      <xdr:colOff>0</xdr:colOff>
      <xdr:row>80</xdr:row>
      <xdr:rowOff>0</xdr:rowOff>
    </xdr:from>
    <xdr:to>
      <xdr:col>0</xdr:col>
      <xdr:colOff>76835</xdr:colOff>
      <xdr:row>80</xdr:row>
      <xdr:rowOff>181610</xdr:rowOff>
    </xdr:to>
    <xdr:sp macro="" textlink="">
      <xdr:nvSpPr>
        <xdr:cNvPr id="122" name="Text Box 1045"/>
        <xdr:cNvSpPr txBox="1"/>
      </xdr:nvSpPr>
      <xdr:spPr>
        <a:xfrm>
          <a:off x="0" y="31026100"/>
          <a:ext cx="76835" cy="181610"/>
        </a:xfrm>
        <a:prstGeom prst="rect">
          <a:avLst/>
        </a:prstGeom>
        <a:noFill/>
        <a:ln w="9525">
          <a:noFill/>
        </a:ln>
      </xdr:spPr>
    </xdr:sp>
    <xdr:clientData/>
  </xdr:twoCellAnchor>
  <xdr:twoCellAnchor editAs="oneCell">
    <xdr:from>
      <xdr:col>0</xdr:col>
      <xdr:colOff>0</xdr:colOff>
      <xdr:row>80</xdr:row>
      <xdr:rowOff>0</xdr:rowOff>
    </xdr:from>
    <xdr:to>
      <xdr:col>0</xdr:col>
      <xdr:colOff>76835</xdr:colOff>
      <xdr:row>80</xdr:row>
      <xdr:rowOff>181610</xdr:rowOff>
    </xdr:to>
    <xdr:sp macro="" textlink="">
      <xdr:nvSpPr>
        <xdr:cNvPr id="123" name="Text Box 1045"/>
        <xdr:cNvSpPr txBox="1"/>
      </xdr:nvSpPr>
      <xdr:spPr>
        <a:xfrm>
          <a:off x="0" y="31026100"/>
          <a:ext cx="76835" cy="181610"/>
        </a:xfrm>
        <a:prstGeom prst="rect">
          <a:avLst/>
        </a:prstGeom>
        <a:noFill/>
        <a:ln w="9525">
          <a:noFill/>
        </a:ln>
      </xdr:spPr>
    </xdr:sp>
    <xdr:clientData/>
  </xdr:twoCellAnchor>
  <xdr:twoCellAnchor editAs="oneCell">
    <xdr:from>
      <xdr:col>0</xdr:col>
      <xdr:colOff>0</xdr:colOff>
      <xdr:row>80</xdr:row>
      <xdr:rowOff>0</xdr:rowOff>
    </xdr:from>
    <xdr:to>
      <xdr:col>0</xdr:col>
      <xdr:colOff>76200</xdr:colOff>
      <xdr:row>80</xdr:row>
      <xdr:rowOff>181610</xdr:rowOff>
    </xdr:to>
    <xdr:sp macro="" textlink="">
      <xdr:nvSpPr>
        <xdr:cNvPr id="124" name="Text Box 1045"/>
        <xdr:cNvSpPr txBox="1"/>
      </xdr:nvSpPr>
      <xdr:spPr>
        <a:xfrm>
          <a:off x="0" y="31026100"/>
          <a:ext cx="76200" cy="181610"/>
        </a:xfrm>
        <a:prstGeom prst="rect">
          <a:avLst/>
        </a:prstGeom>
        <a:noFill/>
        <a:ln w="9525">
          <a:noFill/>
        </a:ln>
      </xdr:spPr>
    </xdr:sp>
    <xdr:clientData/>
  </xdr:twoCellAnchor>
  <xdr:twoCellAnchor editAs="oneCell">
    <xdr:from>
      <xdr:col>0</xdr:col>
      <xdr:colOff>0</xdr:colOff>
      <xdr:row>80</xdr:row>
      <xdr:rowOff>0</xdr:rowOff>
    </xdr:from>
    <xdr:to>
      <xdr:col>0</xdr:col>
      <xdr:colOff>76835</xdr:colOff>
      <xdr:row>80</xdr:row>
      <xdr:rowOff>181610</xdr:rowOff>
    </xdr:to>
    <xdr:sp macro="" textlink="">
      <xdr:nvSpPr>
        <xdr:cNvPr id="125" name="Text Box 1045"/>
        <xdr:cNvSpPr txBox="1"/>
      </xdr:nvSpPr>
      <xdr:spPr>
        <a:xfrm>
          <a:off x="0" y="31026100"/>
          <a:ext cx="76835" cy="181610"/>
        </a:xfrm>
        <a:prstGeom prst="rect">
          <a:avLst/>
        </a:prstGeom>
        <a:noFill/>
        <a:ln w="9525">
          <a:noFill/>
        </a:ln>
      </xdr:spPr>
    </xdr:sp>
    <xdr:clientData/>
  </xdr:twoCellAnchor>
  <xdr:twoCellAnchor editAs="oneCell">
    <xdr:from>
      <xdr:col>0</xdr:col>
      <xdr:colOff>0</xdr:colOff>
      <xdr:row>80</xdr:row>
      <xdr:rowOff>0</xdr:rowOff>
    </xdr:from>
    <xdr:to>
      <xdr:col>0</xdr:col>
      <xdr:colOff>76200</xdr:colOff>
      <xdr:row>80</xdr:row>
      <xdr:rowOff>181610</xdr:rowOff>
    </xdr:to>
    <xdr:sp macro="" textlink="">
      <xdr:nvSpPr>
        <xdr:cNvPr id="126" name="Text Box 1045"/>
        <xdr:cNvSpPr txBox="1"/>
      </xdr:nvSpPr>
      <xdr:spPr>
        <a:xfrm>
          <a:off x="0" y="31026100"/>
          <a:ext cx="76200" cy="181610"/>
        </a:xfrm>
        <a:prstGeom prst="rect">
          <a:avLst/>
        </a:prstGeom>
        <a:noFill/>
        <a:ln w="9525">
          <a:noFill/>
        </a:ln>
      </xdr:spPr>
    </xdr:sp>
    <xdr:clientData/>
  </xdr:twoCellAnchor>
  <xdr:twoCellAnchor editAs="oneCell">
    <xdr:from>
      <xdr:col>0</xdr:col>
      <xdr:colOff>0</xdr:colOff>
      <xdr:row>80</xdr:row>
      <xdr:rowOff>0</xdr:rowOff>
    </xdr:from>
    <xdr:to>
      <xdr:col>0</xdr:col>
      <xdr:colOff>76200</xdr:colOff>
      <xdr:row>80</xdr:row>
      <xdr:rowOff>181610</xdr:rowOff>
    </xdr:to>
    <xdr:sp macro="" textlink="">
      <xdr:nvSpPr>
        <xdr:cNvPr id="127" name="Text Box 1045"/>
        <xdr:cNvSpPr txBox="1"/>
      </xdr:nvSpPr>
      <xdr:spPr>
        <a:xfrm>
          <a:off x="0" y="31026100"/>
          <a:ext cx="76200" cy="181610"/>
        </a:xfrm>
        <a:prstGeom prst="rect">
          <a:avLst/>
        </a:prstGeom>
        <a:noFill/>
        <a:ln w="9525">
          <a:noFill/>
        </a:ln>
      </xdr:spPr>
    </xdr:sp>
    <xdr:clientData/>
  </xdr:twoCellAnchor>
  <xdr:twoCellAnchor editAs="oneCell">
    <xdr:from>
      <xdr:col>0</xdr:col>
      <xdr:colOff>0</xdr:colOff>
      <xdr:row>80</xdr:row>
      <xdr:rowOff>0</xdr:rowOff>
    </xdr:from>
    <xdr:to>
      <xdr:col>0</xdr:col>
      <xdr:colOff>76835</xdr:colOff>
      <xdr:row>80</xdr:row>
      <xdr:rowOff>181610</xdr:rowOff>
    </xdr:to>
    <xdr:sp macro="" textlink="">
      <xdr:nvSpPr>
        <xdr:cNvPr id="128" name="Text Box 1045"/>
        <xdr:cNvSpPr txBox="1"/>
      </xdr:nvSpPr>
      <xdr:spPr>
        <a:xfrm>
          <a:off x="0" y="31026100"/>
          <a:ext cx="76835" cy="181610"/>
        </a:xfrm>
        <a:prstGeom prst="rect">
          <a:avLst/>
        </a:prstGeom>
        <a:noFill/>
        <a:ln w="9525">
          <a:noFill/>
        </a:ln>
      </xdr:spPr>
    </xdr:sp>
    <xdr:clientData/>
  </xdr:twoCellAnchor>
  <xdr:twoCellAnchor editAs="oneCell">
    <xdr:from>
      <xdr:col>0</xdr:col>
      <xdr:colOff>0</xdr:colOff>
      <xdr:row>80</xdr:row>
      <xdr:rowOff>0</xdr:rowOff>
    </xdr:from>
    <xdr:to>
      <xdr:col>0</xdr:col>
      <xdr:colOff>76835</xdr:colOff>
      <xdr:row>80</xdr:row>
      <xdr:rowOff>181610</xdr:rowOff>
    </xdr:to>
    <xdr:sp macro="" textlink="">
      <xdr:nvSpPr>
        <xdr:cNvPr id="129" name="Text Box 1045"/>
        <xdr:cNvSpPr txBox="1"/>
      </xdr:nvSpPr>
      <xdr:spPr>
        <a:xfrm>
          <a:off x="0" y="31026100"/>
          <a:ext cx="76835" cy="181610"/>
        </a:xfrm>
        <a:prstGeom prst="rect">
          <a:avLst/>
        </a:prstGeom>
        <a:noFill/>
        <a:ln w="9525">
          <a:noFill/>
        </a:ln>
      </xdr:spPr>
    </xdr:sp>
    <xdr:clientData/>
  </xdr:twoCellAnchor>
  <xdr:twoCellAnchor editAs="oneCell">
    <xdr:from>
      <xdr:col>0</xdr:col>
      <xdr:colOff>0</xdr:colOff>
      <xdr:row>80</xdr:row>
      <xdr:rowOff>0</xdr:rowOff>
    </xdr:from>
    <xdr:to>
      <xdr:col>0</xdr:col>
      <xdr:colOff>76200</xdr:colOff>
      <xdr:row>80</xdr:row>
      <xdr:rowOff>181610</xdr:rowOff>
    </xdr:to>
    <xdr:sp macro="" textlink="">
      <xdr:nvSpPr>
        <xdr:cNvPr id="130" name="Text Box 1045"/>
        <xdr:cNvSpPr txBox="1"/>
      </xdr:nvSpPr>
      <xdr:spPr>
        <a:xfrm>
          <a:off x="0" y="31026100"/>
          <a:ext cx="76200" cy="181610"/>
        </a:xfrm>
        <a:prstGeom prst="rect">
          <a:avLst/>
        </a:prstGeom>
        <a:noFill/>
        <a:ln w="9525">
          <a:noFill/>
        </a:ln>
      </xdr:spPr>
    </xdr:sp>
    <xdr:clientData/>
  </xdr:twoCellAnchor>
  <xdr:twoCellAnchor editAs="oneCell">
    <xdr:from>
      <xdr:col>0</xdr:col>
      <xdr:colOff>0</xdr:colOff>
      <xdr:row>80</xdr:row>
      <xdr:rowOff>0</xdr:rowOff>
    </xdr:from>
    <xdr:to>
      <xdr:col>0</xdr:col>
      <xdr:colOff>76835</xdr:colOff>
      <xdr:row>80</xdr:row>
      <xdr:rowOff>181610</xdr:rowOff>
    </xdr:to>
    <xdr:sp macro="" textlink="">
      <xdr:nvSpPr>
        <xdr:cNvPr id="131" name="Text Box 1045"/>
        <xdr:cNvSpPr txBox="1"/>
      </xdr:nvSpPr>
      <xdr:spPr>
        <a:xfrm>
          <a:off x="0" y="31026100"/>
          <a:ext cx="76835" cy="181610"/>
        </a:xfrm>
        <a:prstGeom prst="rect">
          <a:avLst/>
        </a:prstGeom>
        <a:noFill/>
        <a:ln w="9525">
          <a:noFill/>
        </a:ln>
      </xdr:spPr>
    </xdr:sp>
    <xdr:clientData/>
  </xdr:twoCellAnchor>
  <xdr:twoCellAnchor editAs="oneCell">
    <xdr:from>
      <xdr:col>0</xdr:col>
      <xdr:colOff>0</xdr:colOff>
      <xdr:row>80</xdr:row>
      <xdr:rowOff>0</xdr:rowOff>
    </xdr:from>
    <xdr:to>
      <xdr:col>0</xdr:col>
      <xdr:colOff>76200</xdr:colOff>
      <xdr:row>80</xdr:row>
      <xdr:rowOff>181610</xdr:rowOff>
    </xdr:to>
    <xdr:sp macro="" textlink="">
      <xdr:nvSpPr>
        <xdr:cNvPr id="132" name="Text Box 1045"/>
        <xdr:cNvSpPr txBox="1"/>
      </xdr:nvSpPr>
      <xdr:spPr>
        <a:xfrm>
          <a:off x="0" y="31026100"/>
          <a:ext cx="76200" cy="181610"/>
        </a:xfrm>
        <a:prstGeom prst="rect">
          <a:avLst/>
        </a:prstGeom>
        <a:noFill/>
        <a:ln w="9525">
          <a:noFill/>
        </a:ln>
      </xdr:spPr>
    </xdr:sp>
    <xdr:clientData/>
  </xdr:twoCellAnchor>
  <xdr:twoCellAnchor editAs="oneCell">
    <xdr:from>
      <xdr:col>0</xdr:col>
      <xdr:colOff>0</xdr:colOff>
      <xdr:row>80</xdr:row>
      <xdr:rowOff>0</xdr:rowOff>
    </xdr:from>
    <xdr:to>
      <xdr:col>0</xdr:col>
      <xdr:colOff>76200</xdr:colOff>
      <xdr:row>80</xdr:row>
      <xdr:rowOff>181610</xdr:rowOff>
    </xdr:to>
    <xdr:sp macro="" textlink="">
      <xdr:nvSpPr>
        <xdr:cNvPr id="133" name="Text Box 1045"/>
        <xdr:cNvSpPr txBox="1"/>
      </xdr:nvSpPr>
      <xdr:spPr>
        <a:xfrm>
          <a:off x="0" y="31026100"/>
          <a:ext cx="76200" cy="181610"/>
        </a:xfrm>
        <a:prstGeom prst="rect">
          <a:avLst/>
        </a:prstGeom>
        <a:noFill/>
        <a:ln w="9525">
          <a:noFill/>
        </a:ln>
      </xdr:spPr>
    </xdr:sp>
    <xdr:clientData/>
  </xdr:twoCellAnchor>
  <xdr:twoCellAnchor editAs="oneCell">
    <xdr:from>
      <xdr:col>0</xdr:col>
      <xdr:colOff>0</xdr:colOff>
      <xdr:row>80</xdr:row>
      <xdr:rowOff>0</xdr:rowOff>
    </xdr:from>
    <xdr:to>
      <xdr:col>0</xdr:col>
      <xdr:colOff>76835</xdr:colOff>
      <xdr:row>80</xdr:row>
      <xdr:rowOff>181610</xdr:rowOff>
    </xdr:to>
    <xdr:sp macro="" textlink="">
      <xdr:nvSpPr>
        <xdr:cNvPr id="134" name="Text Box 1045"/>
        <xdr:cNvSpPr txBox="1"/>
      </xdr:nvSpPr>
      <xdr:spPr>
        <a:xfrm>
          <a:off x="0" y="31026100"/>
          <a:ext cx="76835" cy="181610"/>
        </a:xfrm>
        <a:prstGeom prst="rect">
          <a:avLst/>
        </a:prstGeom>
        <a:noFill/>
        <a:ln w="9525">
          <a:noFill/>
        </a:ln>
      </xdr:spPr>
    </xdr:sp>
    <xdr:clientData/>
  </xdr:twoCellAnchor>
  <xdr:twoCellAnchor editAs="oneCell">
    <xdr:from>
      <xdr:col>0</xdr:col>
      <xdr:colOff>0</xdr:colOff>
      <xdr:row>80</xdr:row>
      <xdr:rowOff>0</xdr:rowOff>
    </xdr:from>
    <xdr:to>
      <xdr:col>0</xdr:col>
      <xdr:colOff>76835</xdr:colOff>
      <xdr:row>80</xdr:row>
      <xdr:rowOff>181610</xdr:rowOff>
    </xdr:to>
    <xdr:sp macro="" textlink="">
      <xdr:nvSpPr>
        <xdr:cNvPr id="135" name="Text Box 1045"/>
        <xdr:cNvSpPr txBox="1"/>
      </xdr:nvSpPr>
      <xdr:spPr>
        <a:xfrm>
          <a:off x="0" y="31026100"/>
          <a:ext cx="76835" cy="181610"/>
        </a:xfrm>
        <a:prstGeom prst="rect">
          <a:avLst/>
        </a:prstGeom>
        <a:noFill/>
        <a:ln w="9525">
          <a:noFill/>
        </a:ln>
      </xdr:spPr>
    </xdr:sp>
    <xdr:clientData/>
  </xdr:twoCellAnchor>
  <xdr:twoCellAnchor editAs="oneCell">
    <xdr:from>
      <xdr:col>0</xdr:col>
      <xdr:colOff>0</xdr:colOff>
      <xdr:row>80</xdr:row>
      <xdr:rowOff>0</xdr:rowOff>
    </xdr:from>
    <xdr:to>
      <xdr:col>0</xdr:col>
      <xdr:colOff>76200</xdr:colOff>
      <xdr:row>80</xdr:row>
      <xdr:rowOff>181610</xdr:rowOff>
    </xdr:to>
    <xdr:sp macro="" textlink="">
      <xdr:nvSpPr>
        <xdr:cNvPr id="136" name="Text Box 1045"/>
        <xdr:cNvSpPr txBox="1"/>
      </xdr:nvSpPr>
      <xdr:spPr>
        <a:xfrm>
          <a:off x="0" y="31026100"/>
          <a:ext cx="76200" cy="181610"/>
        </a:xfrm>
        <a:prstGeom prst="rect">
          <a:avLst/>
        </a:prstGeom>
        <a:noFill/>
        <a:ln w="9525">
          <a:noFill/>
        </a:ln>
      </xdr:spPr>
    </xdr:sp>
    <xdr:clientData/>
  </xdr:twoCellAnchor>
  <xdr:twoCellAnchor editAs="oneCell">
    <xdr:from>
      <xdr:col>0</xdr:col>
      <xdr:colOff>0</xdr:colOff>
      <xdr:row>80</xdr:row>
      <xdr:rowOff>0</xdr:rowOff>
    </xdr:from>
    <xdr:to>
      <xdr:col>0</xdr:col>
      <xdr:colOff>76835</xdr:colOff>
      <xdr:row>80</xdr:row>
      <xdr:rowOff>181610</xdr:rowOff>
    </xdr:to>
    <xdr:sp macro="" textlink="">
      <xdr:nvSpPr>
        <xdr:cNvPr id="137" name="Text Box 1045"/>
        <xdr:cNvSpPr txBox="1"/>
      </xdr:nvSpPr>
      <xdr:spPr>
        <a:xfrm>
          <a:off x="0" y="31026100"/>
          <a:ext cx="76835" cy="181610"/>
        </a:xfrm>
        <a:prstGeom prst="rect">
          <a:avLst/>
        </a:prstGeom>
        <a:noFill/>
        <a:ln w="9525">
          <a:noFill/>
        </a:ln>
      </xdr:spPr>
    </xdr:sp>
    <xdr:clientData/>
  </xdr:twoCellAnchor>
  <xdr:twoCellAnchor editAs="oneCell">
    <xdr:from>
      <xdr:col>0</xdr:col>
      <xdr:colOff>0</xdr:colOff>
      <xdr:row>80</xdr:row>
      <xdr:rowOff>0</xdr:rowOff>
    </xdr:from>
    <xdr:to>
      <xdr:col>0</xdr:col>
      <xdr:colOff>76200</xdr:colOff>
      <xdr:row>80</xdr:row>
      <xdr:rowOff>181610</xdr:rowOff>
    </xdr:to>
    <xdr:sp macro="" textlink="">
      <xdr:nvSpPr>
        <xdr:cNvPr id="138" name="Text Box 1045"/>
        <xdr:cNvSpPr txBox="1"/>
      </xdr:nvSpPr>
      <xdr:spPr>
        <a:xfrm>
          <a:off x="0" y="31026100"/>
          <a:ext cx="76200" cy="181610"/>
        </a:xfrm>
        <a:prstGeom prst="rect">
          <a:avLst/>
        </a:prstGeom>
        <a:noFill/>
        <a:ln w="9525">
          <a:noFill/>
        </a:ln>
      </xdr:spPr>
    </xdr:sp>
    <xdr:clientData/>
  </xdr:twoCellAnchor>
  <xdr:twoCellAnchor editAs="oneCell">
    <xdr:from>
      <xdr:col>0</xdr:col>
      <xdr:colOff>0</xdr:colOff>
      <xdr:row>80</xdr:row>
      <xdr:rowOff>0</xdr:rowOff>
    </xdr:from>
    <xdr:to>
      <xdr:col>0</xdr:col>
      <xdr:colOff>76200</xdr:colOff>
      <xdr:row>80</xdr:row>
      <xdr:rowOff>181610</xdr:rowOff>
    </xdr:to>
    <xdr:sp macro="" textlink="">
      <xdr:nvSpPr>
        <xdr:cNvPr id="139" name="Text Box 1045"/>
        <xdr:cNvSpPr txBox="1"/>
      </xdr:nvSpPr>
      <xdr:spPr>
        <a:xfrm>
          <a:off x="0" y="31026100"/>
          <a:ext cx="76200" cy="181610"/>
        </a:xfrm>
        <a:prstGeom prst="rect">
          <a:avLst/>
        </a:prstGeom>
        <a:noFill/>
        <a:ln w="9525">
          <a:noFill/>
        </a:ln>
      </xdr:spPr>
    </xdr:sp>
    <xdr:clientData/>
  </xdr:twoCellAnchor>
  <xdr:twoCellAnchor editAs="oneCell">
    <xdr:from>
      <xdr:col>3</xdr:col>
      <xdr:colOff>0</xdr:colOff>
      <xdr:row>80</xdr:row>
      <xdr:rowOff>0</xdr:rowOff>
    </xdr:from>
    <xdr:to>
      <xdr:col>3</xdr:col>
      <xdr:colOff>78740</xdr:colOff>
      <xdr:row>80</xdr:row>
      <xdr:rowOff>181610</xdr:rowOff>
    </xdr:to>
    <xdr:sp macro="" textlink="">
      <xdr:nvSpPr>
        <xdr:cNvPr id="140" name="Text Box 1045"/>
        <xdr:cNvSpPr txBox="1"/>
      </xdr:nvSpPr>
      <xdr:spPr>
        <a:xfrm>
          <a:off x="1851660" y="31026100"/>
          <a:ext cx="78740" cy="181610"/>
        </a:xfrm>
        <a:prstGeom prst="rect">
          <a:avLst/>
        </a:prstGeom>
        <a:noFill/>
        <a:ln w="9525">
          <a:noFill/>
        </a:ln>
      </xdr:spPr>
    </xdr:sp>
    <xdr:clientData/>
  </xdr:twoCellAnchor>
  <xdr:twoCellAnchor editAs="oneCell">
    <xdr:from>
      <xdr:col>3</xdr:col>
      <xdr:colOff>0</xdr:colOff>
      <xdr:row>80</xdr:row>
      <xdr:rowOff>0</xdr:rowOff>
    </xdr:from>
    <xdr:to>
      <xdr:col>3</xdr:col>
      <xdr:colOff>78740</xdr:colOff>
      <xdr:row>80</xdr:row>
      <xdr:rowOff>181610</xdr:rowOff>
    </xdr:to>
    <xdr:sp macro="" textlink="">
      <xdr:nvSpPr>
        <xdr:cNvPr id="141" name="Text Box 1045"/>
        <xdr:cNvSpPr txBox="1"/>
      </xdr:nvSpPr>
      <xdr:spPr>
        <a:xfrm>
          <a:off x="1851660" y="31026100"/>
          <a:ext cx="78740" cy="181610"/>
        </a:xfrm>
        <a:prstGeom prst="rect">
          <a:avLst/>
        </a:prstGeom>
        <a:noFill/>
        <a:ln w="9525">
          <a:noFill/>
        </a:ln>
      </xdr:spPr>
    </xdr:sp>
    <xdr:clientData/>
  </xdr:twoCellAnchor>
  <xdr:twoCellAnchor editAs="oneCell">
    <xdr:from>
      <xdr:col>3</xdr:col>
      <xdr:colOff>0</xdr:colOff>
      <xdr:row>80</xdr:row>
      <xdr:rowOff>0</xdr:rowOff>
    </xdr:from>
    <xdr:to>
      <xdr:col>3</xdr:col>
      <xdr:colOff>78740</xdr:colOff>
      <xdr:row>80</xdr:row>
      <xdr:rowOff>181610</xdr:rowOff>
    </xdr:to>
    <xdr:sp macro="" textlink="">
      <xdr:nvSpPr>
        <xdr:cNvPr id="142" name="Text Box 1045"/>
        <xdr:cNvSpPr txBox="1"/>
      </xdr:nvSpPr>
      <xdr:spPr>
        <a:xfrm>
          <a:off x="1851660" y="31026100"/>
          <a:ext cx="78740" cy="181610"/>
        </a:xfrm>
        <a:prstGeom prst="rect">
          <a:avLst/>
        </a:prstGeom>
        <a:noFill/>
        <a:ln w="9525">
          <a:noFill/>
        </a:ln>
      </xdr:spPr>
    </xdr:sp>
    <xdr:clientData/>
  </xdr:twoCellAnchor>
  <xdr:twoCellAnchor editAs="oneCell">
    <xdr:from>
      <xdr:col>3</xdr:col>
      <xdr:colOff>0</xdr:colOff>
      <xdr:row>80</xdr:row>
      <xdr:rowOff>0</xdr:rowOff>
    </xdr:from>
    <xdr:to>
      <xdr:col>3</xdr:col>
      <xdr:colOff>78740</xdr:colOff>
      <xdr:row>80</xdr:row>
      <xdr:rowOff>181610</xdr:rowOff>
    </xdr:to>
    <xdr:sp macro="" textlink="">
      <xdr:nvSpPr>
        <xdr:cNvPr id="143" name="Text Box 1045"/>
        <xdr:cNvSpPr txBox="1"/>
      </xdr:nvSpPr>
      <xdr:spPr>
        <a:xfrm>
          <a:off x="1851660" y="31026100"/>
          <a:ext cx="78740" cy="181610"/>
        </a:xfrm>
        <a:prstGeom prst="rect">
          <a:avLst/>
        </a:prstGeom>
        <a:noFill/>
        <a:ln w="9525">
          <a:noFill/>
        </a:ln>
      </xdr:spPr>
    </xdr:sp>
    <xdr:clientData/>
  </xdr:twoCellAnchor>
  <xdr:twoCellAnchor editAs="oneCell">
    <xdr:from>
      <xdr:col>3</xdr:col>
      <xdr:colOff>0</xdr:colOff>
      <xdr:row>80</xdr:row>
      <xdr:rowOff>0</xdr:rowOff>
    </xdr:from>
    <xdr:to>
      <xdr:col>3</xdr:col>
      <xdr:colOff>78740</xdr:colOff>
      <xdr:row>80</xdr:row>
      <xdr:rowOff>181610</xdr:rowOff>
    </xdr:to>
    <xdr:sp macro="" textlink="">
      <xdr:nvSpPr>
        <xdr:cNvPr id="144" name="Text Box 1045"/>
        <xdr:cNvSpPr txBox="1"/>
      </xdr:nvSpPr>
      <xdr:spPr>
        <a:xfrm>
          <a:off x="1851660" y="31026100"/>
          <a:ext cx="78740" cy="181610"/>
        </a:xfrm>
        <a:prstGeom prst="rect">
          <a:avLst/>
        </a:prstGeom>
        <a:noFill/>
        <a:ln w="9525">
          <a:noFill/>
        </a:ln>
      </xdr:spPr>
    </xdr:sp>
    <xdr:clientData/>
  </xdr:twoCellAnchor>
  <xdr:twoCellAnchor editAs="oneCell">
    <xdr:from>
      <xdr:col>3</xdr:col>
      <xdr:colOff>0</xdr:colOff>
      <xdr:row>80</xdr:row>
      <xdr:rowOff>0</xdr:rowOff>
    </xdr:from>
    <xdr:to>
      <xdr:col>3</xdr:col>
      <xdr:colOff>78740</xdr:colOff>
      <xdr:row>80</xdr:row>
      <xdr:rowOff>181610</xdr:rowOff>
    </xdr:to>
    <xdr:sp macro="" textlink="">
      <xdr:nvSpPr>
        <xdr:cNvPr id="145" name="Text Box 1045"/>
        <xdr:cNvSpPr txBox="1"/>
      </xdr:nvSpPr>
      <xdr:spPr>
        <a:xfrm>
          <a:off x="1851660" y="31026100"/>
          <a:ext cx="78740" cy="181610"/>
        </a:xfrm>
        <a:prstGeom prst="rect">
          <a:avLst/>
        </a:prstGeom>
        <a:noFill/>
        <a:ln w="9525">
          <a:noFill/>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177</xdr:row>
      <xdr:rowOff>0</xdr:rowOff>
    </xdr:from>
    <xdr:to>
      <xdr:col>0</xdr:col>
      <xdr:colOff>76835</xdr:colOff>
      <xdr:row>177</xdr:row>
      <xdr:rowOff>181610</xdr:rowOff>
    </xdr:to>
    <xdr:sp macro="" textlink="">
      <xdr:nvSpPr>
        <xdr:cNvPr id="2"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3"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4"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5"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6"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7"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8"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9"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10"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11"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12"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13"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14"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15"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16"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17"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18"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19"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20"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21"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22"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23"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24"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25"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26"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27"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28"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29"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30"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31"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32"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33"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34"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76835</xdr:colOff>
      <xdr:row>177</xdr:row>
      <xdr:rowOff>181610</xdr:rowOff>
    </xdr:to>
    <xdr:sp macro="" textlink="">
      <xdr:nvSpPr>
        <xdr:cNvPr id="35" name="Text Box 1045"/>
        <xdr:cNvSpPr txBox="1"/>
      </xdr:nvSpPr>
      <xdr:spPr>
        <a:xfrm>
          <a:off x="0" y="67437000"/>
          <a:ext cx="76835"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36" name="Text Box 1045"/>
        <xdr:cNvSpPr txBox="1"/>
      </xdr:nvSpPr>
      <xdr:spPr>
        <a:xfrm>
          <a:off x="0" y="67437000"/>
          <a:ext cx="76200" cy="181610"/>
        </a:xfrm>
        <a:prstGeom prst="rect">
          <a:avLst/>
        </a:prstGeom>
        <a:noFill/>
        <a:ln w="9525">
          <a:noFill/>
        </a:ln>
      </xdr:spPr>
    </xdr:sp>
    <xdr:clientData/>
  </xdr:twoCellAnchor>
  <xdr:twoCellAnchor editAs="oneCell">
    <xdr:from>
      <xdr:col>0</xdr:col>
      <xdr:colOff>0</xdr:colOff>
      <xdr:row>177</xdr:row>
      <xdr:rowOff>0</xdr:rowOff>
    </xdr:from>
    <xdr:to>
      <xdr:col>0</xdr:col>
      <xdr:colOff>76200</xdr:colOff>
      <xdr:row>177</xdr:row>
      <xdr:rowOff>181610</xdr:rowOff>
    </xdr:to>
    <xdr:sp macro="" textlink="">
      <xdr:nvSpPr>
        <xdr:cNvPr id="37" name="Text Box 1045"/>
        <xdr:cNvSpPr txBox="1"/>
      </xdr:nvSpPr>
      <xdr:spPr>
        <a:xfrm>
          <a:off x="0" y="67437000"/>
          <a:ext cx="76200" cy="181610"/>
        </a:xfrm>
        <a:prstGeom prst="rect">
          <a:avLst/>
        </a:prstGeom>
        <a:noFill/>
        <a:ln w="9525">
          <a:noFill/>
        </a:ln>
      </xdr:spPr>
    </xdr:sp>
    <xdr:clientData/>
  </xdr:twoCellAnchor>
  <xdr:twoCellAnchor editAs="oneCell">
    <xdr:from>
      <xdr:col>3</xdr:col>
      <xdr:colOff>0</xdr:colOff>
      <xdr:row>177</xdr:row>
      <xdr:rowOff>0</xdr:rowOff>
    </xdr:from>
    <xdr:to>
      <xdr:col>3</xdr:col>
      <xdr:colOff>78740</xdr:colOff>
      <xdr:row>177</xdr:row>
      <xdr:rowOff>181610</xdr:rowOff>
    </xdr:to>
    <xdr:sp macro="" textlink="">
      <xdr:nvSpPr>
        <xdr:cNvPr id="38" name="Text Box 1045"/>
        <xdr:cNvSpPr txBox="1"/>
      </xdr:nvSpPr>
      <xdr:spPr>
        <a:xfrm>
          <a:off x="1851660" y="67437000"/>
          <a:ext cx="78740" cy="181610"/>
        </a:xfrm>
        <a:prstGeom prst="rect">
          <a:avLst/>
        </a:prstGeom>
        <a:noFill/>
        <a:ln w="9525">
          <a:noFill/>
        </a:ln>
      </xdr:spPr>
    </xdr:sp>
    <xdr:clientData/>
  </xdr:twoCellAnchor>
  <xdr:twoCellAnchor editAs="oneCell">
    <xdr:from>
      <xdr:col>3</xdr:col>
      <xdr:colOff>0</xdr:colOff>
      <xdr:row>177</xdr:row>
      <xdr:rowOff>0</xdr:rowOff>
    </xdr:from>
    <xdr:to>
      <xdr:col>3</xdr:col>
      <xdr:colOff>78740</xdr:colOff>
      <xdr:row>177</xdr:row>
      <xdr:rowOff>181610</xdr:rowOff>
    </xdr:to>
    <xdr:sp macro="" textlink="">
      <xdr:nvSpPr>
        <xdr:cNvPr id="39" name="Text Box 1045"/>
        <xdr:cNvSpPr txBox="1"/>
      </xdr:nvSpPr>
      <xdr:spPr>
        <a:xfrm>
          <a:off x="1851660" y="67437000"/>
          <a:ext cx="78740" cy="181610"/>
        </a:xfrm>
        <a:prstGeom prst="rect">
          <a:avLst/>
        </a:prstGeom>
        <a:noFill/>
        <a:ln w="9525">
          <a:noFill/>
        </a:ln>
      </xdr:spPr>
    </xdr:sp>
    <xdr:clientData/>
  </xdr:twoCellAnchor>
  <xdr:twoCellAnchor editAs="oneCell">
    <xdr:from>
      <xdr:col>3</xdr:col>
      <xdr:colOff>0</xdr:colOff>
      <xdr:row>177</xdr:row>
      <xdr:rowOff>0</xdr:rowOff>
    </xdr:from>
    <xdr:to>
      <xdr:col>3</xdr:col>
      <xdr:colOff>78740</xdr:colOff>
      <xdr:row>177</xdr:row>
      <xdr:rowOff>181610</xdr:rowOff>
    </xdr:to>
    <xdr:sp macro="" textlink="">
      <xdr:nvSpPr>
        <xdr:cNvPr id="40" name="Text Box 1045"/>
        <xdr:cNvSpPr txBox="1"/>
      </xdr:nvSpPr>
      <xdr:spPr>
        <a:xfrm>
          <a:off x="1851660" y="67437000"/>
          <a:ext cx="78740" cy="181610"/>
        </a:xfrm>
        <a:prstGeom prst="rect">
          <a:avLst/>
        </a:prstGeom>
        <a:noFill/>
        <a:ln w="9525">
          <a:noFill/>
        </a:ln>
      </xdr:spPr>
    </xdr:sp>
    <xdr:clientData/>
  </xdr:twoCellAnchor>
  <xdr:twoCellAnchor editAs="oneCell">
    <xdr:from>
      <xdr:col>3</xdr:col>
      <xdr:colOff>0</xdr:colOff>
      <xdr:row>177</xdr:row>
      <xdr:rowOff>0</xdr:rowOff>
    </xdr:from>
    <xdr:to>
      <xdr:col>3</xdr:col>
      <xdr:colOff>78740</xdr:colOff>
      <xdr:row>177</xdr:row>
      <xdr:rowOff>181610</xdr:rowOff>
    </xdr:to>
    <xdr:sp macro="" textlink="">
      <xdr:nvSpPr>
        <xdr:cNvPr id="41" name="Text Box 1045"/>
        <xdr:cNvSpPr txBox="1"/>
      </xdr:nvSpPr>
      <xdr:spPr>
        <a:xfrm>
          <a:off x="1851660" y="67437000"/>
          <a:ext cx="78740" cy="181610"/>
        </a:xfrm>
        <a:prstGeom prst="rect">
          <a:avLst/>
        </a:prstGeom>
        <a:noFill/>
        <a:ln w="9525">
          <a:noFill/>
        </a:ln>
      </xdr:spPr>
    </xdr:sp>
    <xdr:clientData/>
  </xdr:twoCellAnchor>
  <xdr:twoCellAnchor editAs="oneCell">
    <xdr:from>
      <xdr:col>3</xdr:col>
      <xdr:colOff>0</xdr:colOff>
      <xdr:row>177</xdr:row>
      <xdr:rowOff>0</xdr:rowOff>
    </xdr:from>
    <xdr:to>
      <xdr:col>3</xdr:col>
      <xdr:colOff>78740</xdr:colOff>
      <xdr:row>177</xdr:row>
      <xdr:rowOff>181610</xdr:rowOff>
    </xdr:to>
    <xdr:sp macro="" textlink="">
      <xdr:nvSpPr>
        <xdr:cNvPr id="42" name="Text Box 1045"/>
        <xdr:cNvSpPr txBox="1"/>
      </xdr:nvSpPr>
      <xdr:spPr>
        <a:xfrm>
          <a:off x="1851660" y="67437000"/>
          <a:ext cx="78740" cy="181610"/>
        </a:xfrm>
        <a:prstGeom prst="rect">
          <a:avLst/>
        </a:prstGeom>
        <a:noFill/>
        <a:ln w="9525">
          <a:noFill/>
        </a:ln>
      </xdr:spPr>
    </xdr:sp>
    <xdr:clientData/>
  </xdr:twoCellAnchor>
  <xdr:twoCellAnchor editAs="oneCell">
    <xdr:from>
      <xdr:col>3</xdr:col>
      <xdr:colOff>0</xdr:colOff>
      <xdr:row>177</xdr:row>
      <xdr:rowOff>0</xdr:rowOff>
    </xdr:from>
    <xdr:to>
      <xdr:col>3</xdr:col>
      <xdr:colOff>78740</xdr:colOff>
      <xdr:row>177</xdr:row>
      <xdr:rowOff>181610</xdr:rowOff>
    </xdr:to>
    <xdr:sp macro="" textlink="">
      <xdr:nvSpPr>
        <xdr:cNvPr id="43" name="Text Box 1045"/>
        <xdr:cNvSpPr txBox="1"/>
      </xdr:nvSpPr>
      <xdr:spPr>
        <a:xfrm>
          <a:off x="1851660" y="67437000"/>
          <a:ext cx="78740" cy="181610"/>
        </a:xfrm>
        <a:prstGeom prst="rect">
          <a:avLst/>
        </a:prstGeom>
        <a:noFill/>
        <a:ln w="9525">
          <a:noFill/>
        </a:ln>
      </xdr:spPr>
    </xdr:sp>
    <xdr:clientData/>
  </xdr:twoCellAnchor>
  <xdr:twoCellAnchor>
    <xdr:from>
      <xdr:col>3</xdr:col>
      <xdr:colOff>0</xdr:colOff>
      <xdr:row>184</xdr:row>
      <xdr:rowOff>0</xdr:rowOff>
    </xdr:from>
    <xdr:to>
      <xdr:col>4</xdr:col>
      <xdr:colOff>57150</xdr:colOff>
      <xdr:row>184</xdr:row>
      <xdr:rowOff>180975</xdr:rowOff>
    </xdr:to>
    <xdr:sp macro="" textlink="">
      <xdr:nvSpPr>
        <xdr:cNvPr id="4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5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5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5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5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6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6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6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6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6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6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6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6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6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6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7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7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7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7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7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7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7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7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7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7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8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8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8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8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8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8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8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8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8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8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9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9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9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9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9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9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9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9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9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9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0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0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0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0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0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0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0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0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0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0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1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1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1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1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1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1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1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1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1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1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2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2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2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2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2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2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2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2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2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2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3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3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3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3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3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3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3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3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3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3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4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4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4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4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4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4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4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4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4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4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5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5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5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5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5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5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5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5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5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5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6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6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6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6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6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6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6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6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6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6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7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7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7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7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7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7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7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7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7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7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8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8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8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8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8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8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8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18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8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8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9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9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9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9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9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9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9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9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9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19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0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0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0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0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0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0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0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0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0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0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1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1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1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1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1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1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1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1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1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1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2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2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2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2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2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2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2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2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2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2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3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3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3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3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3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23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3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3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3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3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4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4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4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4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4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4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4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4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4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4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5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5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5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5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5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5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5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5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5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5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6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6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6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6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6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6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6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6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6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6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7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7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7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7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7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7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7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7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7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7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8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8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8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8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8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8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8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8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8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8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9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9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9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9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9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9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9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9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9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29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0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0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0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0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0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0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0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0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0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0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1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1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1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1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1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1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1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1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1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1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2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2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2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2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2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2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2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2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2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2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3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3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3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3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3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3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3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3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3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3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4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4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4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34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4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4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4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4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4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4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5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5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5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5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5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5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5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5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5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5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6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6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6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6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6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6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6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6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6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6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7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7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7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7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7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7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7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7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7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7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8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8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8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8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8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8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8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8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8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8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9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9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9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9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9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9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9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9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9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39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0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0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0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0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0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0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0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0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0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0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1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1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1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1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1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1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1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1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1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1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2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2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2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2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2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2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2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2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2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2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3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3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3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3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3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3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3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3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3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3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4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4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4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4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4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4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4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4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4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4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5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5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5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5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5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5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5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5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5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5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6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6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6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6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6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6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6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6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6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6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7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7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7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7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7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7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7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7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78"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79"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80"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81"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82"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83"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84"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85"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86"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47625</xdr:colOff>
      <xdr:row>184</xdr:row>
      <xdr:rowOff>180975</xdr:rowOff>
    </xdr:to>
    <xdr:sp macro="" textlink="">
      <xdr:nvSpPr>
        <xdr:cNvPr id="487" name=" "/>
        <xdr:cNvSpPr txBox="1"/>
      </xdr:nvSpPr>
      <xdr:spPr>
        <a:xfrm>
          <a:off x="1851660" y="70104000"/>
          <a:ext cx="2703195"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8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8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9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9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9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9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9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9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9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9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9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49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0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0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0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0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0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0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0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0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0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0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1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1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1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1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1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1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1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1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1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1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2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2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2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2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2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2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2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2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2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2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3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3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3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3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3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3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3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3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38"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39"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40"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41"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42"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43"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44"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45"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46"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xdr:from>
      <xdr:col>3</xdr:col>
      <xdr:colOff>0</xdr:colOff>
      <xdr:row>184</xdr:row>
      <xdr:rowOff>0</xdr:rowOff>
    </xdr:from>
    <xdr:to>
      <xdr:col>4</xdr:col>
      <xdr:colOff>57150</xdr:colOff>
      <xdr:row>184</xdr:row>
      <xdr:rowOff>180975</xdr:rowOff>
    </xdr:to>
    <xdr:sp macro="" textlink="">
      <xdr:nvSpPr>
        <xdr:cNvPr id="547" name=" "/>
        <xdr:cNvSpPr txBox="1"/>
      </xdr:nvSpPr>
      <xdr:spPr>
        <a:xfrm>
          <a:off x="1851660" y="70104000"/>
          <a:ext cx="2712720" cy="180975"/>
        </a:xfrm>
        <a:prstGeom prst="rect">
          <a:avLst/>
        </a:prstGeom>
        <a:noFill/>
        <a:ln w="9525">
          <a:noFill/>
        </a:ln>
      </xdr:spPr>
      <xdr:txBody>
        <a:bodyPr vertOverflow="overflow" vert="horz" wrap="square" anchor="t"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endParaRPr lang="zh-CN" altLang="en-US" sz="10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twoCellAnchor editAs="oneCell">
    <xdr:from>
      <xdr:col>3</xdr:col>
      <xdr:colOff>2559050</xdr:colOff>
      <xdr:row>227</xdr:row>
      <xdr:rowOff>0</xdr:rowOff>
    </xdr:from>
    <xdr:to>
      <xdr:col>3</xdr:col>
      <xdr:colOff>2567305</xdr:colOff>
      <xdr:row>227</xdr:row>
      <xdr:rowOff>10795</xdr:rowOff>
    </xdr:to>
    <xdr:pic>
      <xdr:nvPicPr>
        <xdr:cNvPr id="548"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49"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50"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51"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52"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53"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54"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55"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644525</xdr:colOff>
      <xdr:row>227</xdr:row>
      <xdr:rowOff>0</xdr:rowOff>
    </xdr:from>
    <xdr:to>
      <xdr:col>3</xdr:col>
      <xdr:colOff>656590</xdr:colOff>
      <xdr:row>227</xdr:row>
      <xdr:rowOff>10795</xdr:rowOff>
    </xdr:to>
    <xdr:pic>
      <xdr:nvPicPr>
        <xdr:cNvPr id="556" name="Picture 14"/>
        <xdr:cNvPicPr>
          <a:picLocks noChangeAspect="1"/>
        </xdr:cNvPicPr>
      </xdr:nvPicPr>
      <xdr:blipFill>
        <a:blip xmlns:r="http://schemas.openxmlformats.org/officeDocument/2006/relationships" r:embed="rId1"/>
        <a:stretch>
          <a:fillRect/>
        </a:stretch>
      </xdr:blipFill>
      <xdr:spPr>
        <a:xfrm>
          <a:off x="2496185" y="86487000"/>
          <a:ext cx="12065" cy="10795"/>
        </a:xfrm>
        <a:prstGeom prst="rect">
          <a:avLst/>
        </a:prstGeom>
        <a:noFill/>
        <a:ln w="9525">
          <a:noFill/>
        </a:ln>
      </xdr:spPr>
    </xdr:pic>
    <xdr:clientData/>
  </xdr:twoCellAnchor>
  <xdr:twoCellAnchor editAs="oneCell">
    <xdr:from>
      <xdr:col>3</xdr:col>
      <xdr:colOff>644525</xdr:colOff>
      <xdr:row>227</xdr:row>
      <xdr:rowOff>0</xdr:rowOff>
    </xdr:from>
    <xdr:to>
      <xdr:col>3</xdr:col>
      <xdr:colOff>656590</xdr:colOff>
      <xdr:row>227</xdr:row>
      <xdr:rowOff>10795</xdr:rowOff>
    </xdr:to>
    <xdr:pic>
      <xdr:nvPicPr>
        <xdr:cNvPr id="557" name="Picture 14"/>
        <xdr:cNvPicPr>
          <a:picLocks noChangeAspect="1"/>
        </xdr:cNvPicPr>
      </xdr:nvPicPr>
      <xdr:blipFill>
        <a:blip xmlns:r="http://schemas.openxmlformats.org/officeDocument/2006/relationships" r:embed="rId1"/>
        <a:stretch>
          <a:fillRect/>
        </a:stretch>
      </xdr:blipFill>
      <xdr:spPr>
        <a:xfrm>
          <a:off x="2496185" y="86487000"/>
          <a:ext cx="12065" cy="10795"/>
        </a:xfrm>
        <a:prstGeom prst="rect">
          <a:avLst/>
        </a:prstGeom>
        <a:noFill/>
        <a:ln w="9525">
          <a:noFill/>
        </a:ln>
      </xdr:spPr>
    </xdr:pic>
    <xdr:clientData/>
  </xdr:twoCellAnchor>
  <xdr:twoCellAnchor editAs="oneCell">
    <xdr:from>
      <xdr:col>3</xdr:col>
      <xdr:colOff>644525</xdr:colOff>
      <xdr:row>227</xdr:row>
      <xdr:rowOff>0</xdr:rowOff>
    </xdr:from>
    <xdr:to>
      <xdr:col>3</xdr:col>
      <xdr:colOff>656590</xdr:colOff>
      <xdr:row>227</xdr:row>
      <xdr:rowOff>10795</xdr:rowOff>
    </xdr:to>
    <xdr:pic>
      <xdr:nvPicPr>
        <xdr:cNvPr id="558" name="Picture 14"/>
        <xdr:cNvPicPr>
          <a:picLocks noChangeAspect="1"/>
        </xdr:cNvPicPr>
      </xdr:nvPicPr>
      <xdr:blipFill>
        <a:blip xmlns:r="http://schemas.openxmlformats.org/officeDocument/2006/relationships" r:embed="rId1"/>
        <a:stretch>
          <a:fillRect/>
        </a:stretch>
      </xdr:blipFill>
      <xdr:spPr>
        <a:xfrm>
          <a:off x="2496185" y="86487000"/>
          <a:ext cx="12065" cy="10795"/>
        </a:xfrm>
        <a:prstGeom prst="rect">
          <a:avLst/>
        </a:prstGeom>
        <a:noFill/>
        <a:ln w="9525">
          <a:noFill/>
        </a:ln>
      </xdr:spPr>
    </xdr:pic>
    <xdr:clientData/>
  </xdr:twoCellAnchor>
  <xdr:twoCellAnchor editAs="oneCell">
    <xdr:from>
      <xdr:col>3</xdr:col>
      <xdr:colOff>644525</xdr:colOff>
      <xdr:row>227</xdr:row>
      <xdr:rowOff>0</xdr:rowOff>
    </xdr:from>
    <xdr:to>
      <xdr:col>3</xdr:col>
      <xdr:colOff>656590</xdr:colOff>
      <xdr:row>227</xdr:row>
      <xdr:rowOff>10795</xdr:rowOff>
    </xdr:to>
    <xdr:pic>
      <xdr:nvPicPr>
        <xdr:cNvPr id="559" name="Picture 14"/>
        <xdr:cNvPicPr>
          <a:picLocks noChangeAspect="1"/>
        </xdr:cNvPicPr>
      </xdr:nvPicPr>
      <xdr:blipFill>
        <a:blip xmlns:r="http://schemas.openxmlformats.org/officeDocument/2006/relationships" r:embed="rId1"/>
        <a:stretch>
          <a:fillRect/>
        </a:stretch>
      </xdr:blipFill>
      <xdr:spPr>
        <a:xfrm>
          <a:off x="2496185" y="86487000"/>
          <a:ext cx="12065" cy="10795"/>
        </a:xfrm>
        <a:prstGeom prst="rect">
          <a:avLst/>
        </a:prstGeom>
        <a:noFill/>
        <a:ln w="9525">
          <a:noFill/>
        </a:ln>
      </xdr:spPr>
    </xdr:pic>
    <xdr:clientData/>
  </xdr:twoCellAnchor>
  <xdr:twoCellAnchor editAs="oneCell">
    <xdr:from>
      <xdr:col>3</xdr:col>
      <xdr:colOff>644525</xdr:colOff>
      <xdr:row>227</xdr:row>
      <xdr:rowOff>0</xdr:rowOff>
    </xdr:from>
    <xdr:to>
      <xdr:col>3</xdr:col>
      <xdr:colOff>656590</xdr:colOff>
      <xdr:row>227</xdr:row>
      <xdr:rowOff>10795</xdr:rowOff>
    </xdr:to>
    <xdr:pic>
      <xdr:nvPicPr>
        <xdr:cNvPr id="560" name="Picture 14"/>
        <xdr:cNvPicPr>
          <a:picLocks noChangeAspect="1"/>
        </xdr:cNvPicPr>
      </xdr:nvPicPr>
      <xdr:blipFill>
        <a:blip xmlns:r="http://schemas.openxmlformats.org/officeDocument/2006/relationships" r:embed="rId1"/>
        <a:stretch>
          <a:fillRect/>
        </a:stretch>
      </xdr:blipFill>
      <xdr:spPr>
        <a:xfrm>
          <a:off x="2496185" y="86487000"/>
          <a:ext cx="1206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61"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62"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63"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64"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65"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66"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67"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68"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644525</xdr:colOff>
      <xdr:row>227</xdr:row>
      <xdr:rowOff>0</xdr:rowOff>
    </xdr:from>
    <xdr:to>
      <xdr:col>3</xdr:col>
      <xdr:colOff>656590</xdr:colOff>
      <xdr:row>227</xdr:row>
      <xdr:rowOff>10795</xdr:rowOff>
    </xdr:to>
    <xdr:pic>
      <xdr:nvPicPr>
        <xdr:cNvPr id="569" name="Picture 14"/>
        <xdr:cNvPicPr>
          <a:picLocks noChangeAspect="1"/>
        </xdr:cNvPicPr>
      </xdr:nvPicPr>
      <xdr:blipFill>
        <a:blip xmlns:r="http://schemas.openxmlformats.org/officeDocument/2006/relationships" r:embed="rId1"/>
        <a:stretch>
          <a:fillRect/>
        </a:stretch>
      </xdr:blipFill>
      <xdr:spPr>
        <a:xfrm>
          <a:off x="2496185" y="86487000"/>
          <a:ext cx="12065" cy="10795"/>
        </a:xfrm>
        <a:prstGeom prst="rect">
          <a:avLst/>
        </a:prstGeom>
        <a:noFill/>
        <a:ln w="9525">
          <a:noFill/>
        </a:ln>
      </xdr:spPr>
    </xdr:pic>
    <xdr:clientData/>
  </xdr:twoCellAnchor>
  <xdr:twoCellAnchor editAs="oneCell">
    <xdr:from>
      <xdr:col>3</xdr:col>
      <xdr:colOff>644525</xdr:colOff>
      <xdr:row>227</xdr:row>
      <xdr:rowOff>0</xdr:rowOff>
    </xdr:from>
    <xdr:to>
      <xdr:col>3</xdr:col>
      <xdr:colOff>656590</xdr:colOff>
      <xdr:row>227</xdr:row>
      <xdr:rowOff>10795</xdr:rowOff>
    </xdr:to>
    <xdr:pic>
      <xdr:nvPicPr>
        <xdr:cNvPr id="570" name="Picture 14"/>
        <xdr:cNvPicPr>
          <a:picLocks noChangeAspect="1"/>
        </xdr:cNvPicPr>
      </xdr:nvPicPr>
      <xdr:blipFill>
        <a:blip xmlns:r="http://schemas.openxmlformats.org/officeDocument/2006/relationships" r:embed="rId1"/>
        <a:stretch>
          <a:fillRect/>
        </a:stretch>
      </xdr:blipFill>
      <xdr:spPr>
        <a:xfrm>
          <a:off x="2496185" y="86487000"/>
          <a:ext cx="12065" cy="10795"/>
        </a:xfrm>
        <a:prstGeom prst="rect">
          <a:avLst/>
        </a:prstGeom>
        <a:noFill/>
        <a:ln w="9525">
          <a:noFill/>
        </a:ln>
      </xdr:spPr>
    </xdr:pic>
    <xdr:clientData/>
  </xdr:twoCellAnchor>
  <xdr:twoCellAnchor editAs="oneCell">
    <xdr:from>
      <xdr:col>3</xdr:col>
      <xdr:colOff>644525</xdr:colOff>
      <xdr:row>227</xdr:row>
      <xdr:rowOff>0</xdr:rowOff>
    </xdr:from>
    <xdr:to>
      <xdr:col>3</xdr:col>
      <xdr:colOff>656590</xdr:colOff>
      <xdr:row>227</xdr:row>
      <xdr:rowOff>10795</xdr:rowOff>
    </xdr:to>
    <xdr:pic>
      <xdr:nvPicPr>
        <xdr:cNvPr id="571" name="Picture 14"/>
        <xdr:cNvPicPr>
          <a:picLocks noChangeAspect="1"/>
        </xdr:cNvPicPr>
      </xdr:nvPicPr>
      <xdr:blipFill>
        <a:blip xmlns:r="http://schemas.openxmlformats.org/officeDocument/2006/relationships" r:embed="rId1"/>
        <a:stretch>
          <a:fillRect/>
        </a:stretch>
      </xdr:blipFill>
      <xdr:spPr>
        <a:xfrm>
          <a:off x="2496185" y="86487000"/>
          <a:ext cx="12065" cy="10795"/>
        </a:xfrm>
        <a:prstGeom prst="rect">
          <a:avLst/>
        </a:prstGeom>
        <a:noFill/>
        <a:ln w="9525">
          <a:noFill/>
        </a:ln>
      </xdr:spPr>
    </xdr:pic>
    <xdr:clientData/>
  </xdr:twoCellAnchor>
  <xdr:twoCellAnchor editAs="oneCell">
    <xdr:from>
      <xdr:col>3</xdr:col>
      <xdr:colOff>644525</xdr:colOff>
      <xdr:row>227</xdr:row>
      <xdr:rowOff>0</xdr:rowOff>
    </xdr:from>
    <xdr:to>
      <xdr:col>3</xdr:col>
      <xdr:colOff>656590</xdr:colOff>
      <xdr:row>227</xdr:row>
      <xdr:rowOff>10795</xdr:rowOff>
    </xdr:to>
    <xdr:pic>
      <xdr:nvPicPr>
        <xdr:cNvPr id="572" name="Picture 14"/>
        <xdr:cNvPicPr>
          <a:picLocks noChangeAspect="1"/>
        </xdr:cNvPicPr>
      </xdr:nvPicPr>
      <xdr:blipFill>
        <a:blip xmlns:r="http://schemas.openxmlformats.org/officeDocument/2006/relationships" r:embed="rId1"/>
        <a:stretch>
          <a:fillRect/>
        </a:stretch>
      </xdr:blipFill>
      <xdr:spPr>
        <a:xfrm>
          <a:off x="2496185" y="86487000"/>
          <a:ext cx="12065" cy="10795"/>
        </a:xfrm>
        <a:prstGeom prst="rect">
          <a:avLst/>
        </a:prstGeom>
        <a:noFill/>
        <a:ln w="9525">
          <a:noFill/>
        </a:ln>
      </xdr:spPr>
    </xdr:pic>
    <xdr:clientData/>
  </xdr:twoCellAnchor>
  <xdr:twoCellAnchor editAs="oneCell">
    <xdr:from>
      <xdr:col>3</xdr:col>
      <xdr:colOff>644525</xdr:colOff>
      <xdr:row>227</xdr:row>
      <xdr:rowOff>0</xdr:rowOff>
    </xdr:from>
    <xdr:to>
      <xdr:col>3</xdr:col>
      <xdr:colOff>656590</xdr:colOff>
      <xdr:row>227</xdr:row>
      <xdr:rowOff>10795</xdr:rowOff>
    </xdr:to>
    <xdr:pic>
      <xdr:nvPicPr>
        <xdr:cNvPr id="573" name="Picture 14"/>
        <xdr:cNvPicPr>
          <a:picLocks noChangeAspect="1"/>
        </xdr:cNvPicPr>
      </xdr:nvPicPr>
      <xdr:blipFill>
        <a:blip xmlns:r="http://schemas.openxmlformats.org/officeDocument/2006/relationships" r:embed="rId1"/>
        <a:stretch>
          <a:fillRect/>
        </a:stretch>
      </xdr:blipFill>
      <xdr:spPr>
        <a:xfrm>
          <a:off x="2496185" y="86487000"/>
          <a:ext cx="12065" cy="10795"/>
        </a:xfrm>
        <a:prstGeom prst="rect">
          <a:avLst/>
        </a:prstGeom>
        <a:noFill/>
        <a:ln w="9525">
          <a:noFill/>
        </a:ln>
      </xdr:spPr>
    </xdr:pic>
    <xdr:clientData/>
  </xdr:twoCellAnchor>
  <xdr:twoCellAnchor editAs="oneCell">
    <xdr:from>
      <xdr:col>3</xdr:col>
      <xdr:colOff>2559050</xdr:colOff>
      <xdr:row>233</xdr:row>
      <xdr:rowOff>0</xdr:rowOff>
    </xdr:from>
    <xdr:to>
      <xdr:col>3</xdr:col>
      <xdr:colOff>2567305</xdr:colOff>
      <xdr:row>233</xdr:row>
      <xdr:rowOff>10795</xdr:rowOff>
    </xdr:to>
    <xdr:pic>
      <xdr:nvPicPr>
        <xdr:cNvPr id="574" name="Picture 14"/>
        <xdr:cNvPicPr>
          <a:picLocks noChangeAspect="1"/>
        </xdr:cNvPicPr>
      </xdr:nvPicPr>
      <xdr:blipFill>
        <a:blip xmlns:r="http://schemas.openxmlformats.org/officeDocument/2006/relationships" r:embed="rId1"/>
        <a:stretch>
          <a:fillRect/>
        </a:stretch>
      </xdr:blipFill>
      <xdr:spPr>
        <a:xfrm>
          <a:off x="4410710" y="88773000"/>
          <a:ext cx="8255" cy="10795"/>
        </a:xfrm>
        <a:prstGeom prst="rect">
          <a:avLst/>
        </a:prstGeom>
        <a:noFill/>
        <a:ln w="9525">
          <a:noFill/>
        </a:ln>
      </xdr:spPr>
    </xdr:pic>
    <xdr:clientData/>
  </xdr:twoCellAnchor>
  <xdr:twoCellAnchor editAs="oneCell">
    <xdr:from>
      <xdr:col>3</xdr:col>
      <xdr:colOff>2559050</xdr:colOff>
      <xdr:row>233</xdr:row>
      <xdr:rowOff>0</xdr:rowOff>
    </xdr:from>
    <xdr:to>
      <xdr:col>3</xdr:col>
      <xdr:colOff>2567305</xdr:colOff>
      <xdr:row>233</xdr:row>
      <xdr:rowOff>10795</xdr:rowOff>
    </xdr:to>
    <xdr:pic>
      <xdr:nvPicPr>
        <xdr:cNvPr id="575" name="Picture 14"/>
        <xdr:cNvPicPr>
          <a:picLocks noChangeAspect="1"/>
        </xdr:cNvPicPr>
      </xdr:nvPicPr>
      <xdr:blipFill>
        <a:blip xmlns:r="http://schemas.openxmlformats.org/officeDocument/2006/relationships" r:embed="rId1"/>
        <a:stretch>
          <a:fillRect/>
        </a:stretch>
      </xdr:blipFill>
      <xdr:spPr>
        <a:xfrm>
          <a:off x="4410710" y="88773000"/>
          <a:ext cx="8255" cy="10795"/>
        </a:xfrm>
        <a:prstGeom prst="rect">
          <a:avLst/>
        </a:prstGeom>
        <a:noFill/>
        <a:ln w="9525">
          <a:noFill/>
        </a:ln>
      </xdr:spPr>
    </xdr:pic>
    <xdr:clientData/>
  </xdr:twoCellAnchor>
  <xdr:twoCellAnchor editAs="oneCell">
    <xdr:from>
      <xdr:col>3</xdr:col>
      <xdr:colOff>2559050</xdr:colOff>
      <xdr:row>233</xdr:row>
      <xdr:rowOff>0</xdr:rowOff>
    </xdr:from>
    <xdr:to>
      <xdr:col>3</xdr:col>
      <xdr:colOff>2567305</xdr:colOff>
      <xdr:row>233</xdr:row>
      <xdr:rowOff>10795</xdr:rowOff>
    </xdr:to>
    <xdr:pic>
      <xdr:nvPicPr>
        <xdr:cNvPr id="576" name="Picture 14"/>
        <xdr:cNvPicPr>
          <a:picLocks noChangeAspect="1"/>
        </xdr:cNvPicPr>
      </xdr:nvPicPr>
      <xdr:blipFill>
        <a:blip xmlns:r="http://schemas.openxmlformats.org/officeDocument/2006/relationships" r:embed="rId1"/>
        <a:stretch>
          <a:fillRect/>
        </a:stretch>
      </xdr:blipFill>
      <xdr:spPr>
        <a:xfrm>
          <a:off x="4410710" y="88773000"/>
          <a:ext cx="8255" cy="10795"/>
        </a:xfrm>
        <a:prstGeom prst="rect">
          <a:avLst/>
        </a:prstGeom>
        <a:noFill/>
        <a:ln w="9525">
          <a:noFill/>
        </a:ln>
      </xdr:spPr>
    </xdr:pic>
    <xdr:clientData/>
  </xdr:twoCellAnchor>
  <xdr:twoCellAnchor editAs="oneCell">
    <xdr:from>
      <xdr:col>3</xdr:col>
      <xdr:colOff>2559050</xdr:colOff>
      <xdr:row>233</xdr:row>
      <xdr:rowOff>0</xdr:rowOff>
    </xdr:from>
    <xdr:to>
      <xdr:col>3</xdr:col>
      <xdr:colOff>2567305</xdr:colOff>
      <xdr:row>233</xdr:row>
      <xdr:rowOff>10795</xdr:rowOff>
    </xdr:to>
    <xdr:pic>
      <xdr:nvPicPr>
        <xdr:cNvPr id="577" name="Picture 14"/>
        <xdr:cNvPicPr>
          <a:picLocks noChangeAspect="1"/>
        </xdr:cNvPicPr>
      </xdr:nvPicPr>
      <xdr:blipFill>
        <a:blip xmlns:r="http://schemas.openxmlformats.org/officeDocument/2006/relationships" r:embed="rId1"/>
        <a:stretch>
          <a:fillRect/>
        </a:stretch>
      </xdr:blipFill>
      <xdr:spPr>
        <a:xfrm>
          <a:off x="4410710" y="88773000"/>
          <a:ext cx="8255" cy="10795"/>
        </a:xfrm>
        <a:prstGeom prst="rect">
          <a:avLst/>
        </a:prstGeom>
        <a:noFill/>
        <a:ln w="9525">
          <a:noFill/>
        </a:ln>
      </xdr:spPr>
    </xdr:pic>
    <xdr:clientData/>
  </xdr:twoCellAnchor>
  <xdr:twoCellAnchor editAs="oneCell">
    <xdr:from>
      <xdr:col>3</xdr:col>
      <xdr:colOff>2559050</xdr:colOff>
      <xdr:row>233</xdr:row>
      <xdr:rowOff>0</xdr:rowOff>
    </xdr:from>
    <xdr:to>
      <xdr:col>3</xdr:col>
      <xdr:colOff>2567305</xdr:colOff>
      <xdr:row>233</xdr:row>
      <xdr:rowOff>10795</xdr:rowOff>
    </xdr:to>
    <xdr:pic>
      <xdr:nvPicPr>
        <xdr:cNvPr id="578" name="Picture 14"/>
        <xdr:cNvPicPr>
          <a:picLocks noChangeAspect="1"/>
        </xdr:cNvPicPr>
      </xdr:nvPicPr>
      <xdr:blipFill>
        <a:blip xmlns:r="http://schemas.openxmlformats.org/officeDocument/2006/relationships" r:embed="rId1"/>
        <a:stretch>
          <a:fillRect/>
        </a:stretch>
      </xdr:blipFill>
      <xdr:spPr>
        <a:xfrm>
          <a:off x="4410710" y="88773000"/>
          <a:ext cx="8255" cy="10795"/>
        </a:xfrm>
        <a:prstGeom prst="rect">
          <a:avLst/>
        </a:prstGeom>
        <a:noFill/>
        <a:ln w="9525">
          <a:noFill/>
        </a:ln>
      </xdr:spPr>
    </xdr:pic>
    <xdr:clientData/>
  </xdr:twoCellAnchor>
  <xdr:twoCellAnchor editAs="oneCell">
    <xdr:from>
      <xdr:col>3</xdr:col>
      <xdr:colOff>2559050</xdr:colOff>
      <xdr:row>233</xdr:row>
      <xdr:rowOff>0</xdr:rowOff>
    </xdr:from>
    <xdr:to>
      <xdr:col>3</xdr:col>
      <xdr:colOff>2567305</xdr:colOff>
      <xdr:row>233</xdr:row>
      <xdr:rowOff>10795</xdr:rowOff>
    </xdr:to>
    <xdr:pic>
      <xdr:nvPicPr>
        <xdr:cNvPr id="579" name="Picture 14"/>
        <xdr:cNvPicPr>
          <a:picLocks noChangeAspect="1"/>
        </xdr:cNvPicPr>
      </xdr:nvPicPr>
      <xdr:blipFill>
        <a:blip xmlns:r="http://schemas.openxmlformats.org/officeDocument/2006/relationships" r:embed="rId1"/>
        <a:stretch>
          <a:fillRect/>
        </a:stretch>
      </xdr:blipFill>
      <xdr:spPr>
        <a:xfrm>
          <a:off x="4410710" y="88773000"/>
          <a:ext cx="8255" cy="10795"/>
        </a:xfrm>
        <a:prstGeom prst="rect">
          <a:avLst/>
        </a:prstGeom>
        <a:noFill/>
        <a:ln w="9525">
          <a:noFill/>
        </a:ln>
      </xdr:spPr>
    </xdr:pic>
    <xdr:clientData/>
  </xdr:twoCellAnchor>
  <xdr:twoCellAnchor editAs="oneCell">
    <xdr:from>
      <xdr:col>3</xdr:col>
      <xdr:colOff>2559050</xdr:colOff>
      <xdr:row>233</xdr:row>
      <xdr:rowOff>0</xdr:rowOff>
    </xdr:from>
    <xdr:to>
      <xdr:col>3</xdr:col>
      <xdr:colOff>2567305</xdr:colOff>
      <xdr:row>233</xdr:row>
      <xdr:rowOff>10795</xdr:rowOff>
    </xdr:to>
    <xdr:pic>
      <xdr:nvPicPr>
        <xdr:cNvPr id="580" name="Picture 14"/>
        <xdr:cNvPicPr>
          <a:picLocks noChangeAspect="1"/>
        </xdr:cNvPicPr>
      </xdr:nvPicPr>
      <xdr:blipFill>
        <a:blip xmlns:r="http://schemas.openxmlformats.org/officeDocument/2006/relationships" r:embed="rId1"/>
        <a:stretch>
          <a:fillRect/>
        </a:stretch>
      </xdr:blipFill>
      <xdr:spPr>
        <a:xfrm>
          <a:off x="4410710" y="88773000"/>
          <a:ext cx="8255" cy="10795"/>
        </a:xfrm>
        <a:prstGeom prst="rect">
          <a:avLst/>
        </a:prstGeom>
        <a:noFill/>
        <a:ln w="9525">
          <a:noFill/>
        </a:ln>
      </xdr:spPr>
    </xdr:pic>
    <xdr:clientData/>
  </xdr:twoCellAnchor>
  <xdr:twoCellAnchor editAs="oneCell">
    <xdr:from>
      <xdr:col>3</xdr:col>
      <xdr:colOff>2559050</xdr:colOff>
      <xdr:row>233</xdr:row>
      <xdr:rowOff>0</xdr:rowOff>
    </xdr:from>
    <xdr:to>
      <xdr:col>3</xdr:col>
      <xdr:colOff>2567305</xdr:colOff>
      <xdr:row>233</xdr:row>
      <xdr:rowOff>10795</xdr:rowOff>
    </xdr:to>
    <xdr:pic>
      <xdr:nvPicPr>
        <xdr:cNvPr id="581" name="Picture 14"/>
        <xdr:cNvPicPr>
          <a:picLocks noChangeAspect="1"/>
        </xdr:cNvPicPr>
      </xdr:nvPicPr>
      <xdr:blipFill>
        <a:blip xmlns:r="http://schemas.openxmlformats.org/officeDocument/2006/relationships" r:embed="rId1"/>
        <a:stretch>
          <a:fillRect/>
        </a:stretch>
      </xdr:blipFill>
      <xdr:spPr>
        <a:xfrm>
          <a:off x="4410710" y="88773000"/>
          <a:ext cx="8255" cy="10795"/>
        </a:xfrm>
        <a:prstGeom prst="rect">
          <a:avLst/>
        </a:prstGeom>
        <a:noFill/>
        <a:ln w="9525">
          <a:noFill/>
        </a:ln>
      </xdr:spPr>
    </xdr:pic>
    <xdr:clientData/>
  </xdr:twoCellAnchor>
  <xdr:twoCellAnchor editAs="oneCell">
    <xdr:from>
      <xdr:col>3</xdr:col>
      <xdr:colOff>644525</xdr:colOff>
      <xdr:row>233</xdr:row>
      <xdr:rowOff>0</xdr:rowOff>
    </xdr:from>
    <xdr:to>
      <xdr:col>3</xdr:col>
      <xdr:colOff>656590</xdr:colOff>
      <xdr:row>233</xdr:row>
      <xdr:rowOff>10795</xdr:rowOff>
    </xdr:to>
    <xdr:pic>
      <xdr:nvPicPr>
        <xdr:cNvPr id="582" name="Picture 14"/>
        <xdr:cNvPicPr>
          <a:picLocks noChangeAspect="1"/>
        </xdr:cNvPicPr>
      </xdr:nvPicPr>
      <xdr:blipFill>
        <a:blip xmlns:r="http://schemas.openxmlformats.org/officeDocument/2006/relationships" r:embed="rId1"/>
        <a:stretch>
          <a:fillRect/>
        </a:stretch>
      </xdr:blipFill>
      <xdr:spPr>
        <a:xfrm>
          <a:off x="2496185" y="88773000"/>
          <a:ext cx="12065" cy="10795"/>
        </a:xfrm>
        <a:prstGeom prst="rect">
          <a:avLst/>
        </a:prstGeom>
        <a:noFill/>
        <a:ln w="9525">
          <a:noFill/>
        </a:ln>
      </xdr:spPr>
    </xdr:pic>
    <xdr:clientData/>
  </xdr:twoCellAnchor>
  <xdr:twoCellAnchor editAs="oneCell">
    <xdr:from>
      <xdr:col>3</xdr:col>
      <xdr:colOff>644525</xdr:colOff>
      <xdr:row>233</xdr:row>
      <xdr:rowOff>0</xdr:rowOff>
    </xdr:from>
    <xdr:to>
      <xdr:col>3</xdr:col>
      <xdr:colOff>656590</xdr:colOff>
      <xdr:row>233</xdr:row>
      <xdr:rowOff>10795</xdr:rowOff>
    </xdr:to>
    <xdr:pic>
      <xdr:nvPicPr>
        <xdr:cNvPr id="583" name="Picture 14"/>
        <xdr:cNvPicPr>
          <a:picLocks noChangeAspect="1"/>
        </xdr:cNvPicPr>
      </xdr:nvPicPr>
      <xdr:blipFill>
        <a:blip xmlns:r="http://schemas.openxmlformats.org/officeDocument/2006/relationships" r:embed="rId1"/>
        <a:stretch>
          <a:fillRect/>
        </a:stretch>
      </xdr:blipFill>
      <xdr:spPr>
        <a:xfrm>
          <a:off x="2496185" y="88773000"/>
          <a:ext cx="12065" cy="10795"/>
        </a:xfrm>
        <a:prstGeom prst="rect">
          <a:avLst/>
        </a:prstGeom>
        <a:noFill/>
        <a:ln w="9525">
          <a:noFill/>
        </a:ln>
      </xdr:spPr>
    </xdr:pic>
    <xdr:clientData/>
  </xdr:twoCellAnchor>
  <xdr:twoCellAnchor editAs="oneCell">
    <xdr:from>
      <xdr:col>3</xdr:col>
      <xdr:colOff>644525</xdr:colOff>
      <xdr:row>233</xdr:row>
      <xdr:rowOff>0</xdr:rowOff>
    </xdr:from>
    <xdr:to>
      <xdr:col>3</xdr:col>
      <xdr:colOff>656590</xdr:colOff>
      <xdr:row>233</xdr:row>
      <xdr:rowOff>10795</xdr:rowOff>
    </xdr:to>
    <xdr:pic>
      <xdr:nvPicPr>
        <xdr:cNvPr id="584" name="Picture 14"/>
        <xdr:cNvPicPr>
          <a:picLocks noChangeAspect="1"/>
        </xdr:cNvPicPr>
      </xdr:nvPicPr>
      <xdr:blipFill>
        <a:blip xmlns:r="http://schemas.openxmlformats.org/officeDocument/2006/relationships" r:embed="rId1"/>
        <a:stretch>
          <a:fillRect/>
        </a:stretch>
      </xdr:blipFill>
      <xdr:spPr>
        <a:xfrm>
          <a:off x="2496185" y="88773000"/>
          <a:ext cx="12065" cy="10795"/>
        </a:xfrm>
        <a:prstGeom prst="rect">
          <a:avLst/>
        </a:prstGeom>
        <a:noFill/>
        <a:ln w="9525">
          <a:noFill/>
        </a:ln>
      </xdr:spPr>
    </xdr:pic>
    <xdr:clientData/>
  </xdr:twoCellAnchor>
  <xdr:twoCellAnchor editAs="oneCell">
    <xdr:from>
      <xdr:col>3</xdr:col>
      <xdr:colOff>644525</xdr:colOff>
      <xdr:row>233</xdr:row>
      <xdr:rowOff>0</xdr:rowOff>
    </xdr:from>
    <xdr:to>
      <xdr:col>3</xdr:col>
      <xdr:colOff>656590</xdr:colOff>
      <xdr:row>233</xdr:row>
      <xdr:rowOff>10795</xdr:rowOff>
    </xdr:to>
    <xdr:pic>
      <xdr:nvPicPr>
        <xdr:cNvPr id="585" name="Picture 14"/>
        <xdr:cNvPicPr>
          <a:picLocks noChangeAspect="1"/>
        </xdr:cNvPicPr>
      </xdr:nvPicPr>
      <xdr:blipFill>
        <a:blip xmlns:r="http://schemas.openxmlformats.org/officeDocument/2006/relationships" r:embed="rId1"/>
        <a:stretch>
          <a:fillRect/>
        </a:stretch>
      </xdr:blipFill>
      <xdr:spPr>
        <a:xfrm>
          <a:off x="2496185" y="88773000"/>
          <a:ext cx="12065" cy="10795"/>
        </a:xfrm>
        <a:prstGeom prst="rect">
          <a:avLst/>
        </a:prstGeom>
        <a:noFill/>
        <a:ln w="9525">
          <a:noFill/>
        </a:ln>
      </xdr:spPr>
    </xdr:pic>
    <xdr:clientData/>
  </xdr:twoCellAnchor>
  <xdr:twoCellAnchor editAs="oneCell">
    <xdr:from>
      <xdr:col>3</xdr:col>
      <xdr:colOff>644525</xdr:colOff>
      <xdr:row>233</xdr:row>
      <xdr:rowOff>0</xdr:rowOff>
    </xdr:from>
    <xdr:to>
      <xdr:col>3</xdr:col>
      <xdr:colOff>656590</xdr:colOff>
      <xdr:row>233</xdr:row>
      <xdr:rowOff>10795</xdr:rowOff>
    </xdr:to>
    <xdr:pic>
      <xdr:nvPicPr>
        <xdr:cNvPr id="586" name="Picture 14"/>
        <xdr:cNvPicPr>
          <a:picLocks noChangeAspect="1"/>
        </xdr:cNvPicPr>
      </xdr:nvPicPr>
      <xdr:blipFill>
        <a:blip xmlns:r="http://schemas.openxmlformats.org/officeDocument/2006/relationships" r:embed="rId1"/>
        <a:stretch>
          <a:fillRect/>
        </a:stretch>
      </xdr:blipFill>
      <xdr:spPr>
        <a:xfrm>
          <a:off x="2496185" y="88773000"/>
          <a:ext cx="1206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87"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88"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89"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90"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91"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92"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93"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2559050</xdr:colOff>
      <xdr:row>227</xdr:row>
      <xdr:rowOff>0</xdr:rowOff>
    </xdr:from>
    <xdr:to>
      <xdr:col>3</xdr:col>
      <xdr:colOff>2567305</xdr:colOff>
      <xdr:row>227</xdr:row>
      <xdr:rowOff>10795</xdr:rowOff>
    </xdr:to>
    <xdr:pic>
      <xdr:nvPicPr>
        <xdr:cNvPr id="594" name="Picture 14"/>
        <xdr:cNvPicPr>
          <a:picLocks noChangeAspect="1"/>
        </xdr:cNvPicPr>
      </xdr:nvPicPr>
      <xdr:blipFill>
        <a:blip xmlns:r="http://schemas.openxmlformats.org/officeDocument/2006/relationships" r:embed="rId1"/>
        <a:stretch>
          <a:fillRect/>
        </a:stretch>
      </xdr:blipFill>
      <xdr:spPr>
        <a:xfrm>
          <a:off x="4410710" y="86487000"/>
          <a:ext cx="8255" cy="10795"/>
        </a:xfrm>
        <a:prstGeom prst="rect">
          <a:avLst/>
        </a:prstGeom>
        <a:noFill/>
        <a:ln w="9525">
          <a:noFill/>
        </a:ln>
      </xdr:spPr>
    </xdr:pic>
    <xdr:clientData/>
  </xdr:twoCellAnchor>
  <xdr:twoCellAnchor editAs="oneCell">
    <xdr:from>
      <xdr:col>3</xdr:col>
      <xdr:colOff>644525</xdr:colOff>
      <xdr:row>227</xdr:row>
      <xdr:rowOff>0</xdr:rowOff>
    </xdr:from>
    <xdr:to>
      <xdr:col>3</xdr:col>
      <xdr:colOff>656590</xdr:colOff>
      <xdr:row>227</xdr:row>
      <xdr:rowOff>10795</xdr:rowOff>
    </xdr:to>
    <xdr:pic>
      <xdr:nvPicPr>
        <xdr:cNvPr id="595" name="Picture 14"/>
        <xdr:cNvPicPr>
          <a:picLocks noChangeAspect="1"/>
        </xdr:cNvPicPr>
      </xdr:nvPicPr>
      <xdr:blipFill>
        <a:blip xmlns:r="http://schemas.openxmlformats.org/officeDocument/2006/relationships" r:embed="rId1"/>
        <a:stretch>
          <a:fillRect/>
        </a:stretch>
      </xdr:blipFill>
      <xdr:spPr>
        <a:xfrm>
          <a:off x="2496185" y="86487000"/>
          <a:ext cx="12065" cy="10795"/>
        </a:xfrm>
        <a:prstGeom prst="rect">
          <a:avLst/>
        </a:prstGeom>
        <a:noFill/>
        <a:ln w="9525">
          <a:noFill/>
        </a:ln>
      </xdr:spPr>
    </xdr:pic>
    <xdr:clientData/>
  </xdr:twoCellAnchor>
  <xdr:twoCellAnchor editAs="oneCell">
    <xdr:from>
      <xdr:col>3</xdr:col>
      <xdr:colOff>644525</xdr:colOff>
      <xdr:row>227</xdr:row>
      <xdr:rowOff>0</xdr:rowOff>
    </xdr:from>
    <xdr:to>
      <xdr:col>3</xdr:col>
      <xdr:colOff>656590</xdr:colOff>
      <xdr:row>227</xdr:row>
      <xdr:rowOff>10795</xdr:rowOff>
    </xdr:to>
    <xdr:pic>
      <xdr:nvPicPr>
        <xdr:cNvPr id="596" name="Picture 14"/>
        <xdr:cNvPicPr>
          <a:picLocks noChangeAspect="1"/>
        </xdr:cNvPicPr>
      </xdr:nvPicPr>
      <xdr:blipFill>
        <a:blip xmlns:r="http://schemas.openxmlformats.org/officeDocument/2006/relationships" r:embed="rId1"/>
        <a:stretch>
          <a:fillRect/>
        </a:stretch>
      </xdr:blipFill>
      <xdr:spPr>
        <a:xfrm>
          <a:off x="2496185" y="86487000"/>
          <a:ext cx="12065" cy="10795"/>
        </a:xfrm>
        <a:prstGeom prst="rect">
          <a:avLst/>
        </a:prstGeom>
        <a:noFill/>
        <a:ln w="9525">
          <a:noFill/>
        </a:ln>
      </xdr:spPr>
    </xdr:pic>
    <xdr:clientData/>
  </xdr:twoCellAnchor>
  <xdr:twoCellAnchor editAs="oneCell">
    <xdr:from>
      <xdr:col>3</xdr:col>
      <xdr:colOff>644525</xdr:colOff>
      <xdr:row>227</xdr:row>
      <xdr:rowOff>0</xdr:rowOff>
    </xdr:from>
    <xdr:to>
      <xdr:col>3</xdr:col>
      <xdr:colOff>656590</xdr:colOff>
      <xdr:row>227</xdr:row>
      <xdr:rowOff>10795</xdr:rowOff>
    </xdr:to>
    <xdr:pic>
      <xdr:nvPicPr>
        <xdr:cNvPr id="597" name="Picture 14"/>
        <xdr:cNvPicPr>
          <a:picLocks noChangeAspect="1"/>
        </xdr:cNvPicPr>
      </xdr:nvPicPr>
      <xdr:blipFill>
        <a:blip xmlns:r="http://schemas.openxmlformats.org/officeDocument/2006/relationships" r:embed="rId1"/>
        <a:stretch>
          <a:fillRect/>
        </a:stretch>
      </xdr:blipFill>
      <xdr:spPr>
        <a:xfrm>
          <a:off x="2496185" y="86487000"/>
          <a:ext cx="12065" cy="10795"/>
        </a:xfrm>
        <a:prstGeom prst="rect">
          <a:avLst/>
        </a:prstGeom>
        <a:noFill/>
        <a:ln w="9525">
          <a:noFill/>
        </a:ln>
      </xdr:spPr>
    </xdr:pic>
    <xdr:clientData/>
  </xdr:twoCellAnchor>
  <xdr:twoCellAnchor editAs="oneCell">
    <xdr:from>
      <xdr:col>3</xdr:col>
      <xdr:colOff>644525</xdr:colOff>
      <xdr:row>227</xdr:row>
      <xdr:rowOff>0</xdr:rowOff>
    </xdr:from>
    <xdr:to>
      <xdr:col>3</xdr:col>
      <xdr:colOff>656590</xdr:colOff>
      <xdr:row>227</xdr:row>
      <xdr:rowOff>10795</xdr:rowOff>
    </xdr:to>
    <xdr:pic>
      <xdr:nvPicPr>
        <xdr:cNvPr id="598" name="Picture 14"/>
        <xdr:cNvPicPr>
          <a:picLocks noChangeAspect="1"/>
        </xdr:cNvPicPr>
      </xdr:nvPicPr>
      <xdr:blipFill>
        <a:blip xmlns:r="http://schemas.openxmlformats.org/officeDocument/2006/relationships" r:embed="rId1"/>
        <a:stretch>
          <a:fillRect/>
        </a:stretch>
      </xdr:blipFill>
      <xdr:spPr>
        <a:xfrm>
          <a:off x="2496185" y="86487000"/>
          <a:ext cx="12065" cy="10795"/>
        </a:xfrm>
        <a:prstGeom prst="rect">
          <a:avLst/>
        </a:prstGeom>
        <a:noFill/>
        <a:ln w="9525">
          <a:noFill/>
        </a:ln>
      </xdr:spPr>
    </xdr:pic>
    <xdr:clientData/>
  </xdr:twoCellAnchor>
  <xdr:twoCellAnchor editAs="oneCell">
    <xdr:from>
      <xdr:col>3</xdr:col>
      <xdr:colOff>644525</xdr:colOff>
      <xdr:row>227</xdr:row>
      <xdr:rowOff>0</xdr:rowOff>
    </xdr:from>
    <xdr:to>
      <xdr:col>3</xdr:col>
      <xdr:colOff>656590</xdr:colOff>
      <xdr:row>227</xdr:row>
      <xdr:rowOff>10795</xdr:rowOff>
    </xdr:to>
    <xdr:pic>
      <xdr:nvPicPr>
        <xdr:cNvPr id="599" name="Picture 14"/>
        <xdr:cNvPicPr>
          <a:picLocks noChangeAspect="1"/>
        </xdr:cNvPicPr>
      </xdr:nvPicPr>
      <xdr:blipFill>
        <a:blip xmlns:r="http://schemas.openxmlformats.org/officeDocument/2006/relationships" r:embed="rId1"/>
        <a:stretch>
          <a:fillRect/>
        </a:stretch>
      </xdr:blipFill>
      <xdr:spPr>
        <a:xfrm>
          <a:off x="2496185" y="86487000"/>
          <a:ext cx="12065" cy="10795"/>
        </a:xfrm>
        <a:prstGeom prst="rect">
          <a:avLst/>
        </a:prstGeom>
        <a:noFill/>
        <a:ln w="9525">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76835</xdr:colOff>
      <xdr:row>0</xdr:row>
      <xdr:rowOff>180340</xdr:rowOff>
    </xdr:to>
    <xdr:sp macro="" textlink="">
      <xdr:nvSpPr>
        <xdr:cNvPr id="2"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3"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4"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5"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6"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7"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8"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9"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10"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11"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12"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13"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14"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15"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16"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17"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18"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19" name="Text Box 1045"/>
        <xdr:cNvSpPr txBox="1"/>
      </xdr:nvSpPr>
      <xdr:spPr>
        <a:xfrm>
          <a:off x="0" y="0"/>
          <a:ext cx="7620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0"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1"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2"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3"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4"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5" name="Text Box 1045"/>
        <xdr:cNvSpPr txBox="1"/>
      </xdr:nvSpPr>
      <xdr:spPr>
        <a:xfrm>
          <a:off x="1746250" y="0"/>
          <a:ext cx="7874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6"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7"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8"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9"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30"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31"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32"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33"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34"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35"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36"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37"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38"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39"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40"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41"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42"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43" name="Text Box 1045"/>
        <xdr:cNvSpPr txBox="1"/>
      </xdr:nvSpPr>
      <xdr:spPr>
        <a:xfrm>
          <a:off x="0" y="0"/>
          <a:ext cx="7620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44"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45"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46"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47"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48"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49" name="Text Box 1045"/>
        <xdr:cNvSpPr txBox="1"/>
      </xdr:nvSpPr>
      <xdr:spPr>
        <a:xfrm>
          <a:off x="1746250" y="0"/>
          <a:ext cx="78740"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50"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51"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52"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53"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54"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55"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56"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57"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58"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59"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60"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61"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62"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63"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64"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65"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66"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67"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68"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69"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70"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71"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72"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73"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74"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75"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76"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77"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78"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79"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80"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81"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82"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76835</xdr:colOff>
      <xdr:row>71</xdr:row>
      <xdr:rowOff>180340</xdr:rowOff>
    </xdr:to>
    <xdr:sp macro="" textlink="">
      <xdr:nvSpPr>
        <xdr:cNvPr id="83" name="Text Box 1045"/>
        <xdr:cNvSpPr txBox="1"/>
      </xdr:nvSpPr>
      <xdr:spPr>
        <a:xfrm>
          <a:off x="0" y="25463500"/>
          <a:ext cx="76835"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84"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71</xdr:row>
      <xdr:rowOff>0</xdr:rowOff>
    </xdr:from>
    <xdr:to>
      <xdr:col>0</xdr:col>
      <xdr:colOff>76200</xdr:colOff>
      <xdr:row>71</xdr:row>
      <xdr:rowOff>180340</xdr:rowOff>
    </xdr:to>
    <xdr:sp macro="" textlink="">
      <xdr:nvSpPr>
        <xdr:cNvPr id="85" name="Text Box 1045"/>
        <xdr:cNvSpPr txBox="1"/>
      </xdr:nvSpPr>
      <xdr:spPr>
        <a:xfrm>
          <a:off x="0" y="254635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86"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87"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88"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89"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90"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91"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92"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93"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94"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95"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96"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97"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98"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99"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100"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101"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102"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103"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104"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105"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106"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107"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108"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109"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110"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111"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112"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113"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114"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115"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116"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117"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118"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76835</xdr:colOff>
      <xdr:row>106</xdr:row>
      <xdr:rowOff>180340</xdr:rowOff>
    </xdr:to>
    <xdr:sp macro="" textlink="">
      <xdr:nvSpPr>
        <xdr:cNvPr id="119" name="Text Box 1045"/>
        <xdr:cNvSpPr txBox="1"/>
      </xdr:nvSpPr>
      <xdr:spPr>
        <a:xfrm>
          <a:off x="0" y="37617400"/>
          <a:ext cx="76835"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120"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106</xdr:row>
      <xdr:rowOff>0</xdr:rowOff>
    </xdr:from>
    <xdr:to>
      <xdr:col>0</xdr:col>
      <xdr:colOff>76200</xdr:colOff>
      <xdr:row>106</xdr:row>
      <xdr:rowOff>180340</xdr:rowOff>
    </xdr:to>
    <xdr:sp macro="" textlink="">
      <xdr:nvSpPr>
        <xdr:cNvPr id="121" name="Text Box 1045"/>
        <xdr:cNvSpPr txBox="1"/>
      </xdr:nvSpPr>
      <xdr:spPr>
        <a:xfrm>
          <a:off x="0" y="376174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22"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23"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24" name="Text Box 1045"/>
        <xdr:cNvSpPr txBox="1"/>
      </xdr:nvSpPr>
      <xdr:spPr>
        <a:xfrm>
          <a:off x="0" y="272415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25"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26" name="Text Box 1045"/>
        <xdr:cNvSpPr txBox="1"/>
      </xdr:nvSpPr>
      <xdr:spPr>
        <a:xfrm>
          <a:off x="0" y="272415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27" name="Text Box 1045"/>
        <xdr:cNvSpPr txBox="1"/>
      </xdr:nvSpPr>
      <xdr:spPr>
        <a:xfrm>
          <a:off x="0" y="272415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28"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29"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30" name="Text Box 1045"/>
        <xdr:cNvSpPr txBox="1"/>
      </xdr:nvSpPr>
      <xdr:spPr>
        <a:xfrm>
          <a:off x="0" y="272415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31"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32" name="Text Box 1045"/>
        <xdr:cNvSpPr txBox="1"/>
      </xdr:nvSpPr>
      <xdr:spPr>
        <a:xfrm>
          <a:off x="0" y="272415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33" name="Text Box 1045"/>
        <xdr:cNvSpPr txBox="1"/>
      </xdr:nvSpPr>
      <xdr:spPr>
        <a:xfrm>
          <a:off x="0" y="272415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34"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35"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36" name="Text Box 1045"/>
        <xdr:cNvSpPr txBox="1"/>
      </xdr:nvSpPr>
      <xdr:spPr>
        <a:xfrm>
          <a:off x="0" y="272415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37"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38" name="Text Box 1045"/>
        <xdr:cNvSpPr txBox="1"/>
      </xdr:nvSpPr>
      <xdr:spPr>
        <a:xfrm>
          <a:off x="0" y="272415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39" name="Text Box 1045"/>
        <xdr:cNvSpPr txBox="1"/>
      </xdr:nvSpPr>
      <xdr:spPr>
        <a:xfrm>
          <a:off x="0" y="27241500"/>
          <a:ext cx="76200" cy="180340"/>
        </a:xfrm>
        <a:prstGeom prst="rect">
          <a:avLst/>
        </a:prstGeom>
        <a:noFill/>
        <a:ln w="9525">
          <a:noFill/>
        </a:ln>
      </xdr:spPr>
    </xdr:sp>
    <xdr:clientData/>
  </xdr:twoCellAnchor>
  <xdr:twoCellAnchor editAs="oneCell">
    <xdr:from>
      <xdr:col>3</xdr:col>
      <xdr:colOff>0</xdr:colOff>
      <xdr:row>76</xdr:row>
      <xdr:rowOff>0</xdr:rowOff>
    </xdr:from>
    <xdr:to>
      <xdr:col>3</xdr:col>
      <xdr:colOff>78740</xdr:colOff>
      <xdr:row>76</xdr:row>
      <xdr:rowOff>180340</xdr:rowOff>
    </xdr:to>
    <xdr:sp macro="" textlink="">
      <xdr:nvSpPr>
        <xdr:cNvPr id="140" name="Text Box 1045"/>
        <xdr:cNvSpPr txBox="1"/>
      </xdr:nvSpPr>
      <xdr:spPr>
        <a:xfrm>
          <a:off x="1746250" y="27241500"/>
          <a:ext cx="78740" cy="180340"/>
        </a:xfrm>
        <a:prstGeom prst="rect">
          <a:avLst/>
        </a:prstGeom>
        <a:noFill/>
        <a:ln w="9525">
          <a:noFill/>
        </a:ln>
      </xdr:spPr>
    </xdr:sp>
    <xdr:clientData/>
  </xdr:twoCellAnchor>
  <xdr:twoCellAnchor editAs="oneCell">
    <xdr:from>
      <xdr:col>3</xdr:col>
      <xdr:colOff>0</xdr:colOff>
      <xdr:row>76</xdr:row>
      <xdr:rowOff>0</xdr:rowOff>
    </xdr:from>
    <xdr:to>
      <xdr:col>3</xdr:col>
      <xdr:colOff>78740</xdr:colOff>
      <xdr:row>76</xdr:row>
      <xdr:rowOff>180340</xdr:rowOff>
    </xdr:to>
    <xdr:sp macro="" textlink="">
      <xdr:nvSpPr>
        <xdr:cNvPr id="141" name="Text Box 1045"/>
        <xdr:cNvSpPr txBox="1"/>
      </xdr:nvSpPr>
      <xdr:spPr>
        <a:xfrm>
          <a:off x="1746250" y="27241500"/>
          <a:ext cx="78740" cy="180340"/>
        </a:xfrm>
        <a:prstGeom prst="rect">
          <a:avLst/>
        </a:prstGeom>
        <a:noFill/>
        <a:ln w="9525">
          <a:noFill/>
        </a:ln>
      </xdr:spPr>
    </xdr:sp>
    <xdr:clientData/>
  </xdr:twoCellAnchor>
  <xdr:twoCellAnchor editAs="oneCell">
    <xdr:from>
      <xdr:col>3</xdr:col>
      <xdr:colOff>0</xdr:colOff>
      <xdr:row>76</xdr:row>
      <xdr:rowOff>0</xdr:rowOff>
    </xdr:from>
    <xdr:to>
      <xdr:col>3</xdr:col>
      <xdr:colOff>78740</xdr:colOff>
      <xdr:row>76</xdr:row>
      <xdr:rowOff>180340</xdr:rowOff>
    </xdr:to>
    <xdr:sp macro="" textlink="">
      <xdr:nvSpPr>
        <xdr:cNvPr id="142" name="Text Box 1045"/>
        <xdr:cNvSpPr txBox="1"/>
      </xdr:nvSpPr>
      <xdr:spPr>
        <a:xfrm>
          <a:off x="1746250" y="27241500"/>
          <a:ext cx="78740" cy="180340"/>
        </a:xfrm>
        <a:prstGeom prst="rect">
          <a:avLst/>
        </a:prstGeom>
        <a:noFill/>
        <a:ln w="9525">
          <a:noFill/>
        </a:ln>
      </xdr:spPr>
    </xdr:sp>
    <xdr:clientData/>
  </xdr:twoCellAnchor>
  <xdr:twoCellAnchor editAs="oneCell">
    <xdr:from>
      <xdr:col>3</xdr:col>
      <xdr:colOff>0</xdr:colOff>
      <xdr:row>76</xdr:row>
      <xdr:rowOff>0</xdr:rowOff>
    </xdr:from>
    <xdr:to>
      <xdr:col>3</xdr:col>
      <xdr:colOff>78740</xdr:colOff>
      <xdr:row>76</xdr:row>
      <xdr:rowOff>180340</xdr:rowOff>
    </xdr:to>
    <xdr:sp macro="" textlink="">
      <xdr:nvSpPr>
        <xdr:cNvPr id="143" name="Text Box 1045"/>
        <xdr:cNvSpPr txBox="1"/>
      </xdr:nvSpPr>
      <xdr:spPr>
        <a:xfrm>
          <a:off x="1746250" y="27241500"/>
          <a:ext cx="78740" cy="180340"/>
        </a:xfrm>
        <a:prstGeom prst="rect">
          <a:avLst/>
        </a:prstGeom>
        <a:noFill/>
        <a:ln w="9525">
          <a:noFill/>
        </a:ln>
      </xdr:spPr>
    </xdr:sp>
    <xdr:clientData/>
  </xdr:twoCellAnchor>
  <xdr:twoCellAnchor editAs="oneCell">
    <xdr:from>
      <xdr:col>3</xdr:col>
      <xdr:colOff>0</xdr:colOff>
      <xdr:row>76</xdr:row>
      <xdr:rowOff>0</xdr:rowOff>
    </xdr:from>
    <xdr:to>
      <xdr:col>3</xdr:col>
      <xdr:colOff>78740</xdr:colOff>
      <xdr:row>76</xdr:row>
      <xdr:rowOff>180340</xdr:rowOff>
    </xdr:to>
    <xdr:sp macro="" textlink="">
      <xdr:nvSpPr>
        <xdr:cNvPr id="144" name="Text Box 1045"/>
        <xdr:cNvSpPr txBox="1"/>
      </xdr:nvSpPr>
      <xdr:spPr>
        <a:xfrm>
          <a:off x="1746250" y="27241500"/>
          <a:ext cx="78740" cy="180340"/>
        </a:xfrm>
        <a:prstGeom prst="rect">
          <a:avLst/>
        </a:prstGeom>
        <a:noFill/>
        <a:ln w="9525">
          <a:noFill/>
        </a:ln>
      </xdr:spPr>
    </xdr:sp>
    <xdr:clientData/>
  </xdr:twoCellAnchor>
  <xdr:twoCellAnchor editAs="oneCell">
    <xdr:from>
      <xdr:col>3</xdr:col>
      <xdr:colOff>0</xdr:colOff>
      <xdr:row>76</xdr:row>
      <xdr:rowOff>0</xdr:rowOff>
    </xdr:from>
    <xdr:to>
      <xdr:col>3</xdr:col>
      <xdr:colOff>78740</xdr:colOff>
      <xdr:row>76</xdr:row>
      <xdr:rowOff>180340</xdr:rowOff>
    </xdr:to>
    <xdr:sp macro="" textlink="">
      <xdr:nvSpPr>
        <xdr:cNvPr id="145" name="Text Box 1045"/>
        <xdr:cNvSpPr txBox="1"/>
      </xdr:nvSpPr>
      <xdr:spPr>
        <a:xfrm>
          <a:off x="1746250" y="27241500"/>
          <a:ext cx="78740"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46"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47"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48" name="Text Box 1045"/>
        <xdr:cNvSpPr txBox="1"/>
      </xdr:nvSpPr>
      <xdr:spPr>
        <a:xfrm>
          <a:off x="0" y="272415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49"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50" name="Text Box 1045"/>
        <xdr:cNvSpPr txBox="1"/>
      </xdr:nvSpPr>
      <xdr:spPr>
        <a:xfrm>
          <a:off x="0" y="272415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51" name="Text Box 1045"/>
        <xdr:cNvSpPr txBox="1"/>
      </xdr:nvSpPr>
      <xdr:spPr>
        <a:xfrm>
          <a:off x="0" y="272415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52"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53"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54" name="Text Box 1045"/>
        <xdr:cNvSpPr txBox="1"/>
      </xdr:nvSpPr>
      <xdr:spPr>
        <a:xfrm>
          <a:off x="0" y="272415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55"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56" name="Text Box 1045"/>
        <xdr:cNvSpPr txBox="1"/>
      </xdr:nvSpPr>
      <xdr:spPr>
        <a:xfrm>
          <a:off x="0" y="272415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57" name="Text Box 1045"/>
        <xdr:cNvSpPr txBox="1"/>
      </xdr:nvSpPr>
      <xdr:spPr>
        <a:xfrm>
          <a:off x="0" y="272415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58"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59"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60" name="Text Box 1045"/>
        <xdr:cNvSpPr txBox="1"/>
      </xdr:nvSpPr>
      <xdr:spPr>
        <a:xfrm>
          <a:off x="0" y="272415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76835</xdr:colOff>
      <xdr:row>76</xdr:row>
      <xdr:rowOff>180340</xdr:rowOff>
    </xdr:to>
    <xdr:sp macro="" textlink="">
      <xdr:nvSpPr>
        <xdr:cNvPr id="161" name="Text Box 1045"/>
        <xdr:cNvSpPr txBox="1"/>
      </xdr:nvSpPr>
      <xdr:spPr>
        <a:xfrm>
          <a:off x="0" y="27241500"/>
          <a:ext cx="76835"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62" name="Text Box 1045"/>
        <xdr:cNvSpPr txBox="1"/>
      </xdr:nvSpPr>
      <xdr:spPr>
        <a:xfrm>
          <a:off x="0" y="27241500"/>
          <a:ext cx="76200" cy="180340"/>
        </a:xfrm>
        <a:prstGeom prst="rect">
          <a:avLst/>
        </a:prstGeom>
        <a:noFill/>
        <a:ln w="9525">
          <a:noFill/>
        </a:ln>
      </xdr:spPr>
    </xdr:sp>
    <xdr:clientData/>
  </xdr:twoCellAnchor>
  <xdr:twoCellAnchor editAs="oneCell">
    <xdr:from>
      <xdr:col>0</xdr:col>
      <xdr:colOff>0</xdr:colOff>
      <xdr:row>76</xdr:row>
      <xdr:rowOff>0</xdr:rowOff>
    </xdr:from>
    <xdr:to>
      <xdr:col>0</xdr:col>
      <xdr:colOff>76200</xdr:colOff>
      <xdr:row>76</xdr:row>
      <xdr:rowOff>180340</xdr:rowOff>
    </xdr:to>
    <xdr:sp macro="" textlink="">
      <xdr:nvSpPr>
        <xdr:cNvPr id="163" name="Text Box 1045"/>
        <xdr:cNvSpPr txBox="1"/>
      </xdr:nvSpPr>
      <xdr:spPr>
        <a:xfrm>
          <a:off x="0" y="27241500"/>
          <a:ext cx="76200" cy="180340"/>
        </a:xfrm>
        <a:prstGeom prst="rect">
          <a:avLst/>
        </a:prstGeom>
        <a:noFill/>
        <a:ln w="9525">
          <a:noFill/>
        </a:ln>
      </xdr:spPr>
    </xdr:sp>
    <xdr:clientData/>
  </xdr:twoCellAnchor>
  <xdr:twoCellAnchor editAs="oneCell">
    <xdr:from>
      <xdr:col>3</xdr:col>
      <xdr:colOff>0</xdr:colOff>
      <xdr:row>76</xdr:row>
      <xdr:rowOff>0</xdr:rowOff>
    </xdr:from>
    <xdr:to>
      <xdr:col>3</xdr:col>
      <xdr:colOff>78740</xdr:colOff>
      <xdr:row>76</xdr:row>
      <xdr:rowOff>180340</xdr:rowOff>
    </xdr:to>
    <xdr:sp macro="" textlink="">
      <xdr:nvSpPr>
        <xdr:cNvPr id="164" name="Text Box 1045"/>
        <xdr:cNvSpPr txBox="1"/>
      </xdr:nvSpPr>
      <xdr:spPr>
        <a:xfrm>
          <a:off x="1746250" y="27241500"/>
          <a:ext cx="78740" cy="180340"/>
        </a:xfrm>
        <a:prstGeom prst="rect">
          <a:avLst/>
        </a:prstGeom>
        <a:noFill/>
        <a:ln w="9525">
          <a:noFill/>
        </a:ln>
      </xdr:spPr>
    </xdr:sp>
    <xdr:clientData/>
  </xdr:twoCellAnchor>
  <xdr:twoCellAnchor editAs="oneCell">
    <xdr:from>
      <xdr:col>3</xdr:col>
      <xdr:colOff>0</xdr:colOff>
      <xdr:row>76</xdr:row>
      <xdr:rowOff>0</xdr:rowOff>
    </xdr:from>
    <xdr:to>
      <xdr:col>3</xdr:col>
      <xdr:colOff>78740</xdr:colOff>
      <xdr:row>76</xdr:row>
      <xdr:rowOff>180340</xdr:rowOff>
    </xdr:to>
    <xdr:sp macro="" textlink="">
      <xdr:nvSpPr>
        <xdr:cNvPr id="165" name="Text Box 1045"/>
        <xdr:cNvSpPr txBox="1"/>
      </xdr:nvSpPr>
      <xdr:spPr>
        <a:xfrm>
          <a:off x="1746250" y="27241500"/>
          <a:ext cx="78740" cy="180340"/>
        </a:xfrm>
        <a:prstGeom prst="rect">
          <a:avLst/>
        </a:prstGeom>
        <a:noFill/>
        <a:ln w="9525">
          <a:noFill/>
        </a:ln>
      </xdr:spPr>
    </xdr:sp>
    <xdr:clientData/>
  </xdr:twoCellAnchor>
  <xdr:twoCellAnchor editAs="oneCell">
    <xdr:from>
      <xdr:col>3</xdr:col>
      <xdr:colOff>0</xdr:colOff>
      <xdr:row>76</xdr:row>
      <xdr:rowOff>0</xdr:rowOff>
    </xdr:from>
    <xdr:to>
      <xdr:col>3</xdr:col>
      <xdr:colOff>78740</xdr:colOff>
      <xdr:row>76</xdr:row>
      <xdr:rowOff>180340</xdr:rowOff>
    </xdr:to>
    <xdr:sp macro="" textlink="">
      <xdr:nvSpPr>
        <xdr:cNvPr id="166" name="Text Box 1045"/>
        <xdr:cNvSpPr txBox="1"/>
      </xdr:nvSpPr>
      <xdr:spPr>
        <a:xfrm>
          <a:off x="1746250" y="27241500"/>
          <a:ext cx="78740" cy="180340"/>
        </a:xfrm>
        <a:prstGeom prst="rect">
          <a:avLst/>
        </a:prstGeom>
        <a:noFill/>
        <a:ln w="9525">
          <a:noFill/>
        </a:ln>
      </xdr:spPr>
    </xdr:sp>
    <xdr:clientData/>
  </xdr:twoCellAnchor>
  <xdr:twoCellAnchor editAs="oneCell">
    <xdr:from>
      <xdr:col>3</xdr:col>
      <xdr:colOff>0</xdr:colOff>
      <xdr:row>76</xdr:row>
      <xdr:rowOff>0</xdr:rowOff>
    </xdr:from>
    <xdr:to>
      <xdr:col>3</xdr:col>
      <xdr:colOff>78740</xdr:colOff>
      <xdr:row>76</xdr:row>
      <xdr:rowOff>180340</xdr:rowOff>
    </xdr:to>
    <xdr:sp macro="" textlink="">
      <xdr:nvSpPr>
        <xdr:cNvPr id="167" name="Text Box 1045"/>
        <xdr:cNvSpPr txBox="1"/>
      </xdr:nvSpPr>
      <xdr:spPr>
        <a:xfrm>
          <a:off x="1746250" y="27241500"/>
          <a:ext cx="78740" cy="180340"/>
        </a:xfrm>
        <a:prstGeom prst="rect">
          <a:avLst/>
        </a:prstGeom>
        <a:noFill/>
        <a:ln w="9525">
          <a:noFill/>
        </a:ln>
      </xdr:spPr>
    </xdr:sp>
    <xdr:clientData/>
  </xdr:twoCellAnchor>
  <xdr:twoCellAnchor editAs="oneCell">
    <xdr:from>
      <xdr:col>3</xdr:col>
      <xdr:colOff>0</xdr:colOff>
      <xdr:row>76</xdr:row>
      <xdr:rowOff>0</xdr:rowOff>
    </xdr:from>
    <xdr:to>
      <xdr:col>3</xdr:col>
      <xdr:colOff>78740</xdr:colOff>
      <xdr:row>76</xdr:row>
      <xdr:rowOff>180340</xdr:rowOff>
    </xdr:to>
    <xdr:sp macro="" textlink="">
      <xdr:nvSpPr>
        <xdr:cNvPr id="168" name="Text Box 1045"/>
        <xdr:cNvSpPr txBox="1"/>
      </xdr:nvSpPr>
      <xdr:spPr>
        <a:xfrm>
          <a:off x="1746250" y="27241500"/>
          <a:ext cx="78740" cy="180340"/>
        </a:xfrm>
        <a:prstGeom prst="rect">
          <a:avLst/>
        </a:prstGeom>
        <a:noFill/>
        <a:ln w="9525">
          <a:noFill/>
        </a:ln>
      </xdr:spPr>
    </xdr:sp>
    <xdr:clientData/>
  </xdr:twoCellAnchor>
  <xdr:twoCellAnchor editAs="oneCell">
    <xdr:from>
      <xdr:col>3</xdr:col>
      <xdr:colOff>0</xdr:colOff>
      <xdr:row>76</xdr:row>
      <xdr:rowOff>0</xdr:rowOff>
    </xdr:from>
    <xdr:to>
      <xdr:col>3</xdr:col>
      <xdr:colOff>78740</xdr:colOff>
      <xdr:row>76</xdr:row>
      <xdr:rowOff>180340</xdr:rowOff>
    </xdr:to>
    <xdr:sp macro="" textlink="">
      <xdr:nvSpPr>
        <xdr:cNvPr id="169" name="Text Box 1045"/>
        <xdr:cNvSpPr txBox="1"/>
      </xdr:nvSpPr>
      <xdr:spPr>
        <a:xfrm>
          <a:off x="1746250" y="27241500"/>
          <a:ext cx="78740" cy="18034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170"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171"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172" name="Text Box 1045"/>
        <xdr:cNvSpPr txBox="1"/>
      </xdr:nvSpPr>
      <xdr:spPr>
        <a:xfrm>
          <a:off x="0" y="39751000"/>
          <a:ext cx="76200"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173"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174" name="Text Box 1045"/>
        <xdr:cNvSpPr txBox="1"/>
      </xdr:nvSpPr>
      <xdr:spPr>
        <a:xfrm>
          <a:off x="0" y="39751000"/>
          <a:ext cx="76200"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175" name="Text Box 1045"/>
        <xdr:cNvSpPr txBox="1"/>
      </xdr:nvSpPr>
      <xdr:spPr>
        <a:xfrm>
          <a:off x="0" y="39751000"/>
          <a:ext cx="76200"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176"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177"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178" name="Text Box 1045"/>
        <xdr:cNvSpPr txBox="1"/>
      </xdr:nvSpPr>
      <xdr:spPr>
        <a:xfrm>
          <a:off x="0" y="39751000"/>
          <a:ext cx="76200"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179"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180" name="Text Box 1045"/>
        <xdr:cNvSpPr txBox="1"/>
      </xdr:nvSpPr>
      <xdr:spPr>
        <a:xfrm>
          <a:off x="0" y="39751000"/>
          <a:ext cx="76200"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181" name="Text Box 1045"/>
        <xdr:cNvSpPr txBox="1"/>
      </xdr:nvSpPr>
      <xdr:spPr>
        <a:xfrm>
          <a:off x="0" y="39751000"/>
          <a:ext cx="76200"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182"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183"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184" name="Text Box 1045"/>
        <xdr:cNvSpPr txBox="1"/>
      </xdr:nvSpPr>
      <xdr:spPr>
        <a:xfrm>
          <a:off x="0" y="39751000"/>
          <a:ext cx="76200"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185"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186" name="Text Box 1045"/>
        <xdr:cNvSpPr txBox="1"/>
      </xdr:nvSpPr>
      <xdr:spPr>
        <a:xfrm>
          <a:off x="0" y="39751000"/>
          <a:ext cx="76200"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187" name="Text Box 1045"/>
        <xdr:cNvSpPr txBox="1"/>
      </xdr:nvSpPr>
      <xdr:spPr>
        <a:xfrm>
          <a:off x="0" y="39751000"/>
          <a:ext cx="76200" cy="191770"/>
        </a:xfrm>
        <a:prstGeom prst="rect">
          <a:avLst/>
        </a:prstGeom>
        <a:noFill/>
        <a:ln w="9525">
          <a:noFill/>
        </a:ln>
      </xdr:spPr>
    </xdr:sp>
    <xdr:clientData/>
  </xdr:twoCellAnchor>
  <xdr:twoCellAnchor editAs="oneCell">
    <xdr:from>
      <xdr:col>3</xdr:col>
      <xdr:colOff>0</xdr:colOff>
      <xdr:row>113</xdr:row>
      <xdr:rowOff>0</xdr:rowOff>
    </xdr:from>
    <xdr:to>
      <xdr:col>3</xdr:col>
      <xdr:colOff>78740</xdr:colOff>
      <xdr:row>114</xdr:row>
      <xdr:rowOff>8890</xdr:rowOff>
    </xdr:to>
    <xdr:sp macro="" textlink="">
      <xdr:nvSpPr>
        <xdr:cNvPr id="188" name="Text Box 1045"/>
        <xdr:cNvSpPr txBox="1"/>
      </xdr:nvSpPr>
      <xdr:spPr>
        <a:xfrm>
          <a:off x="1746250" y="39751000"/>
          <a:ext cx="78740" cy="191770"/>
        </a:xfrm>
        <a:prstGeom prst="rect">
          <a:avLst/>
        </a:prstGeom>
        <a:noFill/>
        <a:ln w="9525">
          <a:noFill/>
        </a:ln>
      </xdr:spPr>
    </xdr:sp>
    <xdr:clientData/>
  </xdr:twoCellAnchor>
  <xdr:twoCellAnchor editAs="oneCell">
    <xdr:from>
      <xdr:col>3</xdr:col>
      <xdr:colOff>0</xdr:colOff>
      <xdr:row>113</xdr:row>
      <xdr:rowOff>0</xdr:rowOff>
    </xdr:from>
    <xdr:to>
      <xdr:col>3</xdr:col>
      <xdr:colOff>78740</xdr:colOff>
      <xdr:row>114</xdr:row>
      <xdr:rowOff>8890</xdr:rowOff>
    </xdr:to>
    <xdr:sp macro="" textlink="">
      <xdr:nvSpPr>
        <xdr:cNvPr id="189" name="Text Box 1045"/>
        <xdr:cNvSpPr txBox="1"/>
      </xdr:nvSpPr>
      <xdr:spPr>
        <a:xfrm>
          <a:off x="1746250" y="39751000"/>
          <a:ext cx="78740" cy="191770"/>
        </a:xfrm>
        <a:prstGeom prst="rect">
          <a:avLst/>
        </a:prstGeom>
        <a:noFill/>
        <a:ln w="9525">
          <a:noFill/>
        </a:ln>
      </xdr:spPr>
    </xdr:sp>
    <xdr:clientData/>
  </xdr:twoCellAnchor>
  <xdr:twoCellAnchor editAs="oneCell">
    <xdr:from>
      <xdr:col>3</xdr:col>
      <xdr:colOff>0</xdr:colOff>
      <xdr:row>113</xdr:row>
      <xdr:rowOff>0</xdr:rowOff>
    </xdr:from>
    <xdr:to>
      <xdr:col>3</xdr:col>
      <xdr:colOff>78740</xdr:colOff>
      <xdr:row>114</xdr:row>
      <xdr:rowOff>8890</xdr:rowOff>
    </xdr:to>
    <xdr:sp macro="" textlink="">
      <xdr:nvSpPr>
        <xdr:cNvPr id="190" name="Text Box 1045"/>
        <xdr:cNvSpPr txBox="1"/>
      </xdr:nvSpPr>
      <xdr:spPr>
        <a:xfrm>
          <a:off x="1746250" y="39751000"/>
          <a:ext cx="78740" cy="191770"/>
        </a:xfrm>
        <a:prstGeom prst="rect">
          <a:avLst/>
        </a:prstGeom>
        <a:noFill/>
        <a:ln w="9525">
          <a:noFill/>
        </a:ln>
      </xdr:spPr>
    </xdr:sp>
    <xdr:clientData/>
  </xdr:twoCellAnchor>
  <xdr:twoCellAnchor editAs="oneCell">
    <xdr:from>
      <xdr:col>3</xdr:col>
      <xdr:colOff>0</xdr:colOff>
      <xdr:row>113</xdr:row>
      <xdr:rowOff>0</xdr:rowOff>
    </xdr:from>
    <xdr:to>
      <xdr:col>3</xdr:col>
      <xdr:colOff>78740</xdr:colOff>
      <xdr:row>114</xdr:row>
      <xdr:rowOff>8890</xdr:rowOff>
    </xdr:to>
    <xdr:sp macro="" textlink="">
      <xdr:nvSpPr>
        <xdr:cNvPr id="191" name="Text Box 1045"/>
        <xdr:cNvSpPr txBox="1"/>
      </xdr:nvSpPr>
      <xdr:spPr>
        <a:xfrm>
          <a:off x="1746250" y="39751000"/>
          <a:ext cx="78740" cy="191770"/>
        </a:xfrm>
        <a:prstGeom prst="rect">
          <a:avLst/>
        </a:prstGeom>
        <a:noFill/>
        <a:ln w="9525">
          <a:noFill/>
        </a:ln>
      </xdr:spPr>
    </xdr:sp>
    <xdr:clientData/>
  </xdr:twoCellAnchor>
  <xdr:twoCellAnchor editAs="oneCell">
    <xdr:from>
      <xdr:col>3</xdr:col>
      <xdr:colOff>0</xdr:colOff>
      <xdr:row>113</xdr:row>
      <xdr:rowOff>0</xdr:rowOff>
    </xdr:from>
    <xdr:to>
      <xdr:col>3</xdr:col>
      <xdr:colOff>78740</xdr:colOff>
      <xdr:row>114</xdr:row>
      <xdr:rowOff>8890</xdr:rowOff>
    </xdr:to>
    <xdr:sp macro="" textlink="">
      <xdr:nvSpPr>
        <xdr:cNvPr id="192" name="Text Box 1045"/>
        <xdr:cNvSpPr txBox="1"/>
      </xdr:nvSpPr>
      <xdr:spPr>
        <a:xfrm>
          <a:off x="1746250" y="39751000"/>
          <a:ext cx="78740" cy="191770"/>
        </a:xfrm>
        <a:prstGeom prst="rect">
          <a:avLst/>
        </a:prstGeom>
        <a:noFill/>
        <a:ln w="9525">
          <a:noFill/>
        </a:ln>
      </xdr:spPr>
    </xdr:sp>
    <xdr:clientData/>
  </xdr:twoCellAnchor>
  <xdr:twoCellAnchor editAs="oneCell">
    <xdr:from>
      <xdr:col>3</xdr:col>
      <xdr:colOff>0</xdr:colOff>
      <xdr:row>113</xdr:row>
      <xdr:rowOff>0</xdr:rowOff>
    </xdr:from>
    <xdr:to>
      <xdr:col>3</xdr:col>
      <xdr:colOff>78740</xdr:colOff>
      <xdr:row>114</xdr:row>
      <xdr:rowOff>8890</xdr:rowOff>
    </xdr:to>
    <xdr:sp macro="" textlink="">
      <xdr:nvSpPr>
        <xdr:cNvPr id="193" name="Text Box 1045"/>
        <xdr:cNvSpPr txBox="1"/>
      </xdr:nvSpPr>
      <xdr:spPr>
        <a:xfrm>
          <a:off x="1746250" y="39751000"/>
          <a:ext cx="78740"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194"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195"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196" name="Text Box 1045"/>
        <xdr:cNvSpPr txBox="1"/>
      </xdr:nvSpPr>
      <xdr:spPr>
        <a:xfrm>
          <a:off x="0" y="39751000"/>
          <a:ext cx="76200"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197"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198" name="Text Box 1045"/>
        <xdr:cNvSpPr txBox="1"/>
      </xdr:nvSpPr>
      <xdr:spPr>
        <a:xfrm>
          <a:off x="0" y="39751000"/>
          <a:ext cx="76200"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199" name="Text Box 1045"/>
        <xdr:cNvSpPr txBox="1"/>
      </xdr:nvSpPr>
      <xdr:spPr>
        <a:xfrm>
          <a:off x="0" y="39751000"/>
          <a:ext cx="76200"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200"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201"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202" name="Text Box 1045"/>
        <xdr:cNvSpPr txBox="1"/>
      </xdr:nvSpPr>
      <xdr:spPr>
        <a:xfrm>
          <a:off x="0" y="39751000"/>
          <a:ext cx="76200"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203"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204" name="Text Box 1045"/>
        <xdr:cNvSpPr txBox="1"/>
      </xdr:nvSpPr>
      <xdr:spPr>
        <a:xfrm>
          <a:off x="0" y="39751000"/>
          <a:ext cx="76200"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205" name="Text Box 1045"/>
        <xdr:cNvSpPr txBox="1"/>
      </xdr:nvSpPr>
      <xdr:spPr>
        <a:xfrm>
          <a:off x="0" y="39751000"/>
          <a:ext cx="76200"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206"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207"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208" name="Text Box 1045"/>
        <xdr:cNvSpPr txBox="1"/>
      </xdr:nvSpPr>
      <xdr:spPr>
        <a:xfrm>
          <a:off x="0" y="39751000"/>
          <a:ext cx="76200" cy="191770"/>
        </a:xfrm>
        <a:prstGeom prst="rect">
          <a:avLst/>
        </a:prstGeom>
        <a:noFill/>
        <a:ln w="9525">
          <a:noFill/>
        </a:ln>
      </xdr:spPr>
    </xdr:sp>
    <xdr:clientData/>
  </xdr:twoCellAnchor>
  <xdr:twoCellAnchor editAs="oneCell">
    <xdr:from>
      <xdr:col>0</xdr:col>
      <xdr:colOff>0</xdr:colOff>
      <xdr:row>113</xdr:row>
      <xdr:rowOff>0</xdr:rowOff>
    </xdr:from>
    <xdr:to>
      <xdr:col>0</xdr:col>
      <xdr:colOff>76835</xdr:colOff>
      <xdr:row>114</xdr:row>
      <xdr:rowOff>8890</xdr:rowOff>
    </xdr:to>
    <xdr:sp macro="" textlink="">
      <xdr:nvSpPr>
        <xdr:cNvPr id="209" name="Text Box 1045"/>
        <xdr:cNvSpPr txBox="1"/>
      </xdr:nvSpPr>
      <xdr:spPr>
        <a:xfrm>
          <a:off x="0" y="39751000"/>
          <a:ext cx="76835"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210" name="Text Box 1045"/>
        <xdr:cNvSpPr txBox="1"/>
      </xdr:nvSpPr>
      <xdr:spPr>
        <a:xfrm>
          <a:off x="0" y="39751000"/>
          <a:ext cx="76200" cy="191770"/>
        </a:xfrm>
        <a:prstGeom prst="rect">
          <a:avLst/>
        </a:prstGeom>
        <a:noFill/>
        <a:ln w="9525">
          <a:noFill/>
        </a:ln>
      </xdr:spPr>
    </xdr:sp>
    <xdr:clientData/>
  </xdr:twoCellAnchor>
  <xdr:twoCellAnchor editAs="oneCell">
    <xdr:from>
      <xdr:col>0</xdr:col>
      <xdr:colOff>0</xdr:colOff>
      <xdr:row>113</xdr:row>
      <xdr:rowOff>0</xdr:rowOff>
    </xdr:from>
    <xdr:to>
      <xdr:col>0</xdr:col>
      <xdr:colOff>76200</xdr:colOff>
      <xdr:row>114</xdr:row>
      <xdr:rowOff>8890</xdr:rowOff>
    </xdr:to>
    <xdr:sp macro="" textlink="">
      <xdr:nvSpPr>
        <xdr:cNvPr id="211" name="Text Box 1045"/>
        <xdr:cNvSpPr txBox="1"/>
      </xdr:nvSpPr>
      <xdr:spPr>
        <a:xfrm>
          <a:off x="0" y="39751000"/>
          <a:ext cx="76200" cy="191770"/>
        </a:xfrm>
        <a:prstGeom prst="rect">
          <a:avLst/>
        </a:prstGeom>
        <a:noFill/>
        <a:ln w="9525">
          <a:noFill/>
        </a:ln>
      </xdr:spPr>
    </xdr:sp>
    <xdr:clientData/>
  </xdr:twoCellAnchor>
  <xdr:twoCellAnchor editAs="oneCell">
    <xdr:from>
      <xdr:col>3</xdr:col>
      <xdr:colOff>0</xdr:colOff>
      <xdr:row>113</xdr:row>
      <xdr:rowOff>0</xdr:rowOff>
    </xdr:from>
    <xdr:to>
      <xdr:col>3</xdr:col>
      <xdr:colOff>78740</xdr:colOff>
      <xdr:row>114</xdr:row>
      <xdr:rowOff>8890</xdr:rowOff>
    </xdr:to>
    <xdr:sp macro="" textlink="">
      <xdr:nvSpPr>
        <xdr:cNvPr id="212" name="Text Box 1045"/>
        <xdr:cNvSpPr txBox="1"/>
      </xdr:nvSpPr>
      <xdr:spPr>
        <a:xfrm>
          <a:off x="1746250" y="39751000"/>
          <a:ext cx="78740" cy="191770"/>
        </a:xfrm>
        <a:prstGeom prst="rect">
          <a:avLst/>
        </a:prstGeom>
        <a:noFill/>
        <a:ln w="9525">
          <a:noFill/>
        </a:ln>
      </xdr:spPr>
    </xdr:sp>
    <xdr:clientData/>
  </xdr:twoCellAnchor>
  <xdr:twoCellAnchor editAs="oneCell">
    <xdr:from>
      <xdr:col>3</xdr:col>
      <xdr:colOff>0</xdr:colOff>
      <xdr:row>113</xdr:row>
      <xdr:rowOff>0</xdr:rowOff>
    </xdr:from>
    <xdr:to>
      <xdr:col>3</xdr:col>
      <xdr:colOff>78740</xdr:colOff>
      <xdr:row>114</xdr:row>
      <xdr:rowOff>8890</xdr:rowOff>
    </xdr:to>
    <xdr:sp macro="" textlink="">
      <xdr:nvSpPr>
        <xdr:cNvPr id="213" name="Text Box 1045"/>
        <xdr:cNvSpPr txBox="1"/>
      </xdr:nvSpPr>
      <xdr:spPr>
        <a:xfrm>
          <a:off x="1746250" y="39751000"/>
          <a:ext cx="78740" cy="191770"/>
        </a:xfrm>
        <a:prstGeom prst="rect">
          <a:avLst/>
        </a:prstGeom>
        <a:noFill/>
        <a:ln w="9525">
          <a:noFill/>
        </a:ln>
      </xdr:spPr>
    </xdr:sp>
    <xdr:clientData/>
  </xdr:twoCellAnchor>
  <xdr:twoCellAnchor editAs="oneCell">
    <xdr:from>
      <xdr:col>3</xdr:col>
      <xdr:colOff>0</xdr:colOff>
      <xdr:row>113</xdr:row>
      <xdr:rowOff>0</xdr:rowOff>
    </xdr:from>
    <xdr:to>
      <xdr:col>3</xdr:col>
      <xdr:colOff>78740</xdr:colOff>
      <xdr:row>114</xdr:row>
      <xdr:rowOff>8890</xdr:rowOff>
    </xdr:to>
    <xdr:sp macro="" textlink="">
      <xdr:nvSpPr>
        <xdr:cNvPr id="214" name="Text Box 1045"/>
        <xdr:cNvSpPr txBox="1"/>
      </xdr:nvSpPr>
      <xdr:spPr>
        <a:xfrm>
          <a:off x="1746250" y="39751000"/>
          <a:ext cx="78740" cy="191770"/>
        </a:xfrm>
        <a:prstGeom prst="rect">
          <a:avLst/>
        </a:prstGeom>
        <a:noFill/>
        <a:ln w="9525">
          <a:noFill/>
        </a:ln>
      </xdr:spPr>
    </xdr:sp>
    <xdr:clientData/>
  </xdr:twoCellAnchor>
  <xdr:twoCellAnchor editAs="oneCell">
    <xdr:from>
      <xdr:col>3</xdr:col>
      <xdr:colOff>0</xdr:colOff>
      <xdr:row>113</xdr:row>
      <xdr:rowOff>0</xdr:rowOff>
    </xdr:from>
    <xdr:to>
      <xdr:col>3</xdr:col>
      <xdr:colOff>78740</xdr:colOff>
      <xdr:row>114</xdr:row>
      <xdr:rowOff>8890</xdr:rowOff>
    </xdr:to>
    <xdr:sp macro="" textlink="">
      <xdr:nvSpPr>
        <xdr:cNvPr id="215" name="Text Box 1045"/>
        <xdr:cNvSpPr txBox="1"/>
      </xdr:nvSpPr>
      <xdr:spPr>
        <a:xfrm>
          <a:off x="1746250" y="39751000"/>
          <a:ext cx="78740" cy="191770"/>
        </a:xfrm>
        <a:prstGeom prst="rect">
          <a:avLst/>
        </a:prstGeom>
        <a:noFill/>
        <a:ln w="9525">
          <a:noFill/>
        </a:ln>
      </xdr:spPr>
    </xdr:sp>
    <xdr:clientData/>
  </xdr:twoCellAnchor>
  <xdr:twoCellAnchor editAs="oneCell">
    <xdr:from>
      <xdr:col>3</xdr:col>
      <xdr:colOff>0</xdr:colOff>
      <xdr:row>113</xdr:row>
      <xdr:rowOff>0</xdr:rowOff>
    </xdr:from>
    <xdr:to>
      <xdr:col>3</xdr:col>
      <xdr:colOff>78740</xdr:colOff>
      <xdr:row>114</xdr:row>
      <xdr:rowOff>8890</xdr:rowOff>
    </xdr:to>
    <xdr:sp macro="" textlink="">
      <xdr:nvSpPr>
        <xdr:cNvPr id="216" name="Text Box 1045"/>
        <xdr:cNvSpPr txBox="1"/>
      </xdr:nvSpPr>
      <xdr:spPr>
        <a:xfrm>
          <a:off x="1746250" y="39751000"/>
          <a:ext cx="78740" cy="191770"/>
        </a:xfrm>
        <a:prstGeom prst="rect">
          <a:avLst/>
        </a:prstGeom>
        <a:noFill/>
        <a:ln w="9525">
          <a:noFill/>
        </a:ln>
      </xdr:spPr>
    </xdr:sp>
    <xdr:clientData/>
  </xdr:twoCellAnchor>
  <xdr:twoCellAnchor editAs="oneCell">
    <xdr:from>
      <xdr:col>3</xdr:col>
      <xdr:colOff>0</xdr:colOff>
      <xdr:row>113</xdr:row>
      <xdr:rowOff>0</xdr:rowOff>
    </xdr:from>
    <xdr:to>
      <xdr:col>3</xdr:col>
      <xdr:colOff>78740</xdr:colOff>
      <xdr:row>114</xdr:row>
      <xdr:rowOff>8890</xdr:rowOff>
    </xdr:to>
    <xdr:sp macro="" textlink="">
      <xdr:nvSpPr>
        <xdr:cNvPr id="217" name="Text Box 1045"/>
        <xdr:cNvSpPr txBox="1"/>
      </xdr:nvSpPr>
      <xdr:spPr>
        <a:xfrm>
          <a:off x="1746250" y="39751000"/>
          <a:ext cx="78740" cy="19177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18"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19"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20"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21"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22"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23"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24"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25"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26"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27"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28"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29"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30"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31"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32"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33"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34"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35" name="Text Box 1045"/>
        <xdr:cNvSpPr txBox="1"/>
      </xdr:nvSpPr>
      <xdr:spPr>
        <a:xfrm>
          <a:off x="0" y="0"/>
          <a:ext cx="7620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36"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37"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38"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39"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40"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41" name="Text Box 1045"/>
        <xdr:cNvSpPr txBox="1"/>
      </xdr:nvSpPr>
      <xdr:spPr>
        <a:xfrm>
          <a:off x="1746250" y="0"/>
          <a:ext cx="7874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42"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43"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44"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45"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46"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47"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48"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49"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50"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51"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52"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53"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54"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55"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56"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76835</xdr:colOff>
      <xdr:row>0</xdr:row>
      <xdr:rowOff>180340</xdr:rowOff>
    </xdr:to>
    <xdr:sp macro="" textlink="">
      <xdr:nvSpPr>
        <xdr:cNvPr id="257" name="Text Box 1045"/>
        <xdr:cNvSpPr txBox="1"/>
      </xdr:nvSpPr>
      <xdr:spPr>
        <a:xfrm>
          <a:off x="0" y="0"/>
          <a:ext cx="76835"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58" name="Text Box 1045"/>
        <xdr:cNvSpPr txBox="1"/>
      </xdr:nvSpPr>
      <xdr:spPr>
        <a:xfrm>
          <a:off x="0" y="0"/>
          <a:ext cx="76200" cy="180340"/>
        </a:xfrm>
        <a:prstGeom prst="rect">
          <a:avLst/>
        </a:prstGeom>
        <a:noFill/>
        <a:ln w="9525">
          <a:noFill/>
        </a:ln>
      </xdr:spPr>
    </xdr:sp>
    <xdr:clientData/>
  </xdr:twoCellAnchor>
  <xdr:twoCellAnchor editAs="oneCell">
    <xdr:from>
      <xdr:col>0</xdr:col>
      <xdr:colOff>0</xdr:colOff>
      <xdr:row>0</xdr:row>
      <xdr:rowOff>0</xdr:rowOff>
    </xdr:from>
    <xdr:to>
      <xdr:col>0</xdr:col>
      <xdr:colOff>76200</xdr:colOff>
      <xdr:row>0</xdr:row>
      <xdr:rowOff>180340</xdr:rowOff>
    </xdr:to>
    <xdr:sp macro="" textlink="">
      <xdr:nvSpPr>
        <xdr:cNvPr id="259" name="Text Box 1045"/>
        <xdr:cNvSpPr txBox="1"/>
      </xdr:nvSpPr>
      <xdr:spPr>
        <a:xfrm>
          <a:off x="0" y="0"/>
          <a:ext cx="7620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60"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61"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62"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63"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64" name="Text Box 1045"/>
        <xdr:cNvSpPr txBox="1"/>
      </xdr:nvSpPr>
      <xdr:spPr>
        <a:xfrm>
          <a:off x="1746250" y="0"/>
          <a:ext cx="78740" cy="180340"/>
        </a:xfrm>
        <a:prstGeom prst="rect">
          <a:avLst/>
        </a:prstGeom>
        <a:noFill/>
        <a:ln w="9525">
          <a:noFill/>
        </a:ln>
      </xdr:spPr>
    </xdr:sp>
    <xdr:clientData/>
  </xdr:twoCellAnchor>
  <xdr:twoCellAnchor editAs="oneCell">
    <xdr:from>
      <xdr:col>3</xdr:col>
      <xdr:colOff>0</xdr:colOff>
      <xdr:row>0</xdr:row>
      <xdr:rowOff>0</xdr:rowOff>
    </xdr:from>
    <xdr:to>
      <xdr:col>3</xdr:col>
      <xdr:colOff>78740</xdr:colOff>
      <xdr:row>0</xdr:row>
      <xdr:rowOff>180340</xdr:rowOff>
    </xdr:to>
    <xdr:sp macro="" textlink="">
      <xdr:nvSpPr>
        <xdr:cNvPr id="265" name="Text Box 1045"/>
        <xdr:cNvSpPr txBox="1"/>
      </xdr:nvSpPr>
      <xdr:spPr>
        <a:xfrm>
          <a:off x="1746250" y="0"/>
          <a:ext cx="78740"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66"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67"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268"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69"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270"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271"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72"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73"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274"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75"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276"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277"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78"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79"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280"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81"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282"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283"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84"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85"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286"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87"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288"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289"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90"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91"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292"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93"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294"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295"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96"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97"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298"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76835</xdr:colOff>
      <xdr:row>52</xdr:row>
      <xdr:rowOff>180340</xdr:rowOff>
    </xdr:to>
    <xdr:sp macro="" textlink="">
      <xdr:nvSpPr>
        <xdr:cNvPr id="299" name="Text Box 1045"/>
        <xdr:cNvSpPr txBox="1"/>
      </xdr:nvSpPr>
      <xdr:spPr>
        <a:xfrm>
          <a:off x="0" y="18757900"/>
          <a:ext cx="76835"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300"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52</xdr:row>
      <xdr:rowOff>0</xdr:rowOff>
    </xdr:from>
    <xdr:to>
      <xdr:col>0</xdr:col>
      <xdr:colOff>76200</xdr:colOff>
      <xdr:row>52</xdr:row>
      <xdr:rowOff>180340</xdr:rowOff>
    </xdr:to>
    <xdr:sp macro="" textlink="">
      <xdr:nvSpPr>
        <xdr:cNvPr id="301" name="Text Box 1045"/>
        <xdr:cNvSpPr txBox="1"/>
      </xdr:nvSpPr>
      <xdr:spPr>
        <a:xfrm>
          <a:off x="0" y="187579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02"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03"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04"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05"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06"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07"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08"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09"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10"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11"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12"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13"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14"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15"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16"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17"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18"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19"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20"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21"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22"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23"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24"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25"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26"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27"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28"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29"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30"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31"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32"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33"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34"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76835</xdr:colOff>
      <xdr:row>68</xdr:row>
      <xdr:rowOff>180340</xdr:rowOff>
    </xdr:to>
    <xdr:sp macro="" textlink="">
      <xdr:nvSpPr>
        <xdr:cNvPr id="335" name="Text Box 1045"/>
        <xdr:cNvSpPr txBox="1"/>
      </xdr:nvSpPr>
      <xdr:spPr>
        <a:xfrm>
          <a:off x="0" y="24396700"/>
          <a:ext cx="76835"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36"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68</xdr:row>
      <xdr:rowOff>0</xdr:rowOff>
    </xdr:from>
    <xdr:to>
      <xdr:col>0</xdr:col>
      <xdr:colOff>76200</xdr:colOff>
      <xdr:row>68</xdr:row>
      <xdr:rowOff>180340</xdr:rowOff>
    </xdr:to>
    <xdr:sp macro="" textlink="">
      <xdr:nvSpPr>
        <xdr:cNvPr id="337" name="Text Box 1045"/>
        <xdr:cNvSpPr txBox="1"/>
      </xdr:nvSpPr>
      <xdr:spPr>
        <a:xfrm>
          <a:off x="0" y="243967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38"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39"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40" name="Text Box 1045"/>
        <xdr:cNvSpPr txBox="1"/>
      </xdr:nvSpPr>
      <xdr:spPr>
        <a:xfrm>
          <a:off x="0" y="191135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41"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42" name="Text Box 1045"/>
        <xdr:cNvSpPr txBox="1"/>
      </xdr:nvSpPr>
      <xdr:spPr>
        <a:xfrm>
          <a:off x="0" y="191135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43" name="Text Box 1045"/>
        <xdr:cNvSpPr txBox="1"/>
      </xdr:nvSpPr>
      <xdr:spPr>
        <a:xfrm>
          <a:off x="0" y="191135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44"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45"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46" name="Text Box 1045"/>
        <xdr:cNvSpPr txBox="1"/>
      </xdr:nvSpPr>
      <xdr:spPr>
        <a:xfrm>
          <a:off x="0" y="191135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47"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48" name="Text Box 1045"/>
        <xdr:cNvSpPr txBox="1"/>
      </xdr:nvSpPr>
      <xdr:spPr>
        <a:xfrm>
          <a:off x="0" y="191135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49" name="Text Box 1045"/>
        <xdr:cNvSpPr txBox="1"/>
      </xdr:nvSpPr>
      <xdr:spPr>
        <a:xfrm>
          <a:off x="0" y="191135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50"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51"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52" name="Text Box 1045"/>
        <xdr:cNvSpPr txBox="1"/>
      </xdr:nvSpPr>
      <xdr:spPr>
        <a:xfrm>
          <a:off x="0" y="191135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53"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54" name="Text Box 1045"/>
        <xdr:cNvSpPr txBox="1"/>
      </xdr:nvSpPr>
      <xdr:spPr>
        <a:xfrm>
          <a:off x="0" y="191135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55" name="Text Box 1045"/>
        <xdr:cNvSpPr txBox="1"/>
      </xdr:nvSpPr>
      <xdr:spPr>
        <a:xfrm>
          <a:off x="0" y="19113500"/>
          <a:ext cx="76200" cy="180340"/>
        </a:xfrm>
        <a:prstGeom prst="rect">
          <a:avLst/>
        </a:prstGeom>
        <a:noFill/>
        <a:ln w="9525">
          <a:noFill/>
        </a:ln>
      </xdr:spPr>
    </xdr:sp>
    <xdr:clientData/>
  </xdr:twoCellAnchor>
  <xdr:twoCellAnchor editAs="oneCell">
    <xdr:from>
      <xdr:col>3</xdr:col>
      <xdr:colOff>0</xdr:colOff>
      <xdr:row>53</xdr:row>
      <xdr:rowOff>0</xdr:rowOff>
    </xdr:from>
    <xdr:to>
      <xdr:col>3</xdr:col>
      <xdr:colOff>78740</xdr:colOff>
      <xdr:row>53</xdr:row>
      <xdr:rowOff>180340</xdr:rowOff>
    </xdr:to>
    <xdr:sp macro="" textlink="">
      <xdr:nvSpPr>
        <xdr:cNvPr id="356" name="Text Box 1045"/>
        <xdr:cNvSpPr txBox="1"/>
      </xdr:nvSpPr>
      <xdr:spPr>
        <a:xfrm>
          <a:off x="1746250" y="19113500"/>
          <a:ext cx="78740" cy="180340"/>
        </a:xfrm>
        <a:prstGeom prst="rect">
          <a:avLst/>
        </a:prstGeom>
        <a:noFill/>
        <a:ln w="9525">
          <a:noFill/>
        </a:ln>
      </xdr:spPr>
    </xdr:sp>
    <xdr:clientData/>
  </xdr:twoCellAnchor>
  <xdr:twoCellAnchor editAs="oneCell">
    <xdr:from>
      <xdr:col>3</xdr:col>
      <xdr:colOff>0</xdr:colOff>
      <xdr:row>53</xdr:row>
      <xdr:rowOff>0</xdr:rowOff>
    </xdr:from>
    <xdr:to>
      <xdr:col>3</xdr:col>
      <xdr:colOff>78740</xdr:colOff>
      <xdr:row>53</xdr:row>
      <xdr:rowOff>180340</xdr:rowOff>
    </xdr:to>
    <xdr:sp macro="" textlink="">
      <xdr:nvSpPr>
        <xdr:cNvPr id="357" name="Text Box 1045"/>
        <xdr:cNvSpPr txBox="1"/>
      </xdr:nvSpPr>
      <xdr:spPr>
        <a:xfrm>
          <a:off x="1746250" y="19113500"/>
          <a:ext cx="78740" cy="180340"/>
        </a:xfrm>
        <a:prstGeom prst="rect">
          <a:avLst/>
        </a:prstGeom>
        <a:noFill/>
        <a:ln w="9525">
          <a:noFill/>
        </a:ln>
      </xdr:spPr>
    </xdr:sp>
    <xdr:clientData/>
  </xdr:twoCellAnchor>
  <xdr:twoCellAnchor editAs="oneCell">
    <xdr:from>
      <xdr:col>3</xdr:col>
      <xdr:colOff>0</xdr:colOff>
      <xdr:row>53</xdr:row>
      <xdr:rowOff>0</xdr:rowOff>
    </xdr:from>
    <xdr:to>
      <xdr:col>3</xdr:col>
      <xdr:colOff>78740</xdr:colOff>
      <xdr:row>53</xdr:row>
      <xdr:rowOff>180340</xdr:rowOff>
    </xdr:to>
    <xdr:sp macro="" textlink="">
      <xdr:nvSpPr>
        <xdr:cNvPr id="358" name="Text Box 1045"/>
        <xdr:cNvSpPr txBox="1"/>
      </xdr:nvSpPr>
      <xdr:spPr>
        <a:xfrm>
          <a:off x="1746250" y="19113500"/>
          <a:ext cx="78740" cy="180340"/>
        </a:xfrm>
        <a:prstGeom prst="rect">
          <a:avLst/>
        </a:prstGeom>
        <a:noFill/>
        <a:ln w="9525">
          <a:noFill/>
        </a:ln>
      </xdr:spPr>
    </xdr:sp>
    <xdr:clientData/>
  </xdr:twoCellAnchor>
  <xdr:twoCellAnchor editAs="oneCell">
    <xdr:from>
      <xdr:col>3</xdr:col>
      <xdr:colOff>0</xdr:colOff>
      <xdr:row>53</xdr:row>
      <xdr:rowOff>0</xdr:rowOff>
    </xdr:from>
    <xdr:to>
      <xdr:col>3</xdr:col>
      <xdr:colOff>78740</xdr:colOff>
      <xdr:row>53</xdr:row>
      <xdr:rowOff>180340</xdr:rowOff>
    </xdr:to>
    <xdr:sp macro="" textlink="">
      <xdr:nvSpPr>
        <xdr:cNvPr id="359" name="Text Box 1045"/>
        <xdr:cNvSpPr txBox="1"/>
      </xdr:nvSpPr>
      <xdr:spPr>
        <a:xfrm>
          <a:off x="1746250" y="19113500"/>
          <a:ext cx="78740" cy="180340"/>
        </a:xfrm>
        <a:prstGeom prst="rect">
          <a:avLst/>
        </a:prstGeom>
        <a:noFill/>
        <a:ln w="9525">
          <a:noFill/>
        </a:ln>
      </xdr:spPr>
    </xdr:sp>
    <xdr:clientData/>
  </xdr:twoCellAnchor>
  <xdr:twoCellAnchor editAs="oneCell">
    <xdr:from>
      <xdr:col>3</xdr:col>
      <xdr:colOff>0</xdr:colOff>
      <xdr:row>53</xdr:row>
      <xdr:rowOff>0</xdr:rowOff>
    </xdr:from>
    <xdr:to>
      <xdr:col>3</xdr:col>
      <xdr:colOff>78740</xdr:colOff>
      <xdr:row>53</xdr:row>
      <xdr:rowOff>180340</xdr:rowOff>
    </xdr:to>
    <xdr:sp macro="" textlink="">
      <xdr:nvSpPr>
        <xdr:cNvPr id="360" name="Text Box 1045"/>
        <xdr:cNvSpPr txBox="1"/>
      </xdr:nvSpPr>
      <xdr:spPr>
        <a:xfrm>
          <a:off x="1746250" y="19113500"/>
          <a:ext cx="78740" cy="180340"/>
        </a:xfrm>
        <a:prstGeom prst="rect">
          <a:avLst/>
        </a:prstGeom>
        <a:noFill/>
        <a:ln w="9525">
          <a:noFill/>
        </a:ln>
      </xdr:spPr>
    </xdr:sp>
    <xdr:clientData/>
  </xdr:twoCellAnchor>
  <xdr:twoCellAnchor editAs="oneCell">
    <xdr:from>
      <xdr:col>3</xdr:col>
      <xdr:colOff>0</xdr:colOff>
      <xdr:row>53</xdr:row>
      <xdr:rowOff>0</xdr:rowOff>
    </xdr:from>
    <xdr:to>
      <xdr:col>3</xdr:col>
      <xdr:colOff>78740</xdr:colOff>
      <xdr:row>53</xdr:row>
      <xdr:rowOff>180340</xdr:rowOff>
    </xdr:to>
    <xdr:sp macro="" textlink="">
      <xdr:nvSpPr>
        <xdr:cNvPr id="361" name="Text Box 1045"/>
        <xdr:cNvSpPr txBox="1"/>
      </xdr:nvSpPr>
      <xdr:spPr>
        <a:xfrm>
          <a:off x="1746250" y="19113500"/>
          <a:ext cx="78740"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62"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63"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64" name="Text Box 1045"/>
        <xdr:cNvSpPr txBox="1"/>
      </xdr:nvSpPr>
      <xdr:spPr>
        <a:xfrm>
          <a:off x="0" y="191135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65"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66" name="Text Box 1045"/>
        <xdr:cNvSpPr txBox="1"/>
      </xdr:nvSpPr>
      <xdr:spPr>
        <a:xfrm>
          <a:off x="0" y="191135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67" name="Text Box 1045"/>
        <xdr:cNvSpPr txBox="1"/>
      </xdr:nvSpPr>
      <xdr:spPr>
        <a:xfrm>
          <a:off x="0" y="191135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68"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69"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70" name="Text Box 1045"/>
        <xdr:cNvSpPr txBox="1"/>
      </xdr:nvSpPr>
      <xdr:spPr>
        <a:xfrm>
          <a:off x="0" y="191135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71"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72" name="Text Box 1045"/>
        <xdr:cNvSpPr txBox="1"/>
      </xdr:nvSpPr>
      <xdr:spPr>
        <a:xfrm>
          <a:off x="0" y="191135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73" name="Text Box 1045"/>
        <xdr:cNvSpPr txBox="1"/>
      </xdr:nvSpPr>
      <xdr:spPr>
        <a:xfrm>
          <a:off x="0" y="191135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74"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75"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76" name="Text Box 1045"/>
        <xdr:cNvSpPr txBox="1"/>
      </xdr:nvSpPr>
      <xdr:spPr>
        <a:xfrm>
          <a:off x="0" y="191135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76835</xdr:colOff>
      <xdr:row>53</xdr:row>
      <xdr:rowOff>180340</xdr:rowOff>
    </xdr:to>
    <xdr:sp macro="" textlink="">
      <xdr:nvSpPr>
        <xdr:cNvPr id="377" name="Text Box 1045"/>
        <xdr:cNvSpPr txBox="1"/>
      </xdr:nvSpPr>
      <xdr:spPr>
        <a:xfrm>
          <a:off x="0" y="19113500"/>
          <a:ext cx="76835"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78" name="Text Box 1045"/>
        <xdr:cNvSpPr txBox="1"/>
      </xdr:nvSpPr>
      <xdr:spPr>
        <a:xfrm>
          <a:off x="0" y="19113500"/>
          <a:ext cx="76200" cy="180340"/>
        </a:xfrm>
        <a:prstGeom prst="rect">
          <a:avLst/>
        </a:prstGeom>
        <a:noFill/>
        <a:ln w="9525">
          <a:noFill/>
        </a:ln>
      </xdr:spPr>
    </xdr:sp>
    <xdr:clientData/>
  </xdr:twoCellAnchor>
  <xdr:twoCellAnchor editAs="oneCell">
    <xdr:from>
      <xdr:col>0</xdr:col>
      <xdr:colOff>0</xdr:colOff>
      <xdr:row>53</xdr:row>
      <xdr:rowOff>0</xdr:rowOff>
    </xdr:from>
    <xdr:to>
      <xdr:col>0</xdr:col>
      <xdr:colOff>76200</xdr:colOff>
      <xdr:row>53</xdr:row>
      <xdr:rowOff>180340</xdr:rowOff>
    </xdr:to>
    <xdr:sp macro="" textlink="">
      <xdr:nvSpPr>
        <xdr:cNvPr id="379" name="Text Box 1045"/>
        <xdr:cNvSpPr txBox="1"/>
      </xdr:nvSpPr>
      <xdr:spPr>
        <a:xfrm>
          <a:off x="0" y="19113500"/>
          <a:ext cx="76200" cy="180340"/>
        </a:xfrm>
        <a:prstGeom prst="rect">
          <a:avLst/>
        </a:prstGeom>
        <a:noFill/>
        <a:ln w="9525">
          <a:noFill/>
        </a:ln>
      </xdr:spPr>
    </xdr:sp>
    <xdr:clientData/>
  </xdr:twoCellAnchor>
  <xdr:twoCellAnchor editAs="oneCell">
    <xdr:from>
      <xdr:col>3</xdr:col>
      <xdr:colOff>0</xdr:colOff>
      <xdr:row>53</xdr:row>
      <xdr:rowOff>0</xdr:rowOff>
    </xdr:from>
    <xdr:to>
      <xdr:col>3</xdr:col>
      <xdr:colOff>78740</xdr:colOff>
      <xdr:row>53</xdr:row>
      <xdr:rowOff>180340</xdr:rowOff>
    </xdr:to>
    <xdr:sp macro="" textlink="">
      <xdr:nvSpPr>
        <xdr:cNvPr id="380" name="Text Box 1045"/>
        <xdr:cNvSpPr txBox="1"/>
      </xdr:nvSpPr>
      <xdr:spPr>
        <a:xfrm>
          <a:off x="1746250" y="19113500"/>
          <a:ext cx="78740" cy="180340"/>
        </a:xfrm>
        <a:prstGeom prst="rect">
          <a:avLst/>
        </a:prstGeom>
        <a:noFill/>
        <a:ln w="9525">
          <a:noFill/>
        </a:ln>
      </xdr:spPr>
    </xdr:sp>
    <xdr:clientData/>
  </xdr:twoCellAnchor>
  <xdr:twoCellAnchor editAs="oneCell">
    <xdr:from>
      <xdr:col>3</xdr:col>
      <xdr:colOff>0</xdr:colOff>
      <xdr:row>53</xdr:row>
      <xdr:rowOff>0</xdr:rowOff>
    </xdr:from>
    <xdr:to>
      <xdr:col>3</xdr:col>
      <xdr:colOff>78740</xdr:colOff>
      <xdr:row>53</xdr:row>
      <xdr:rowOff>180340</xdr:rowOff>
    </xdr:to>
    <xdr:sp macro="" textlink="">
      <xdr:nvSpPr>
        <xdr:cNvPr id="381" name="Text Box 1045"/>
        <xdr:cNvSpPr txBox="1"/>
      </xdr:nvSpPr>
      <xdr:spPr>
        <a:xfrm>
          <a:off x="1746250" y="19113500"/>
          <a:ext cx="78740" cy="180340"/>
        </a:xfrm>
        <a:prstGeom prst="rect">
          <a:avLst/>
        </a:prstGeom>
        <a:noFill/>
        <a:ln w="9525">
          <a:noFill/>
        </a:ln>
      </xdr:spPr>
    </xdr:sp>
    <xdr:clientData/>
  </xdr:twoCellAnchor>
  <xdr:twoCellAnchor editAs="oneCell">
    <xdr:from>
      <xdr:col>3</xdr:col>
      <xdr:colOff>0</xdr:colOff>
      <xdr:row>53</xdr:row>
      <xdr:rowOff>0</xdr:rowOff>
    </xdr:from>
    <xdr:to>
      <xdr:col>3</xdr:col>
      <xdr:colOff>78740</xdr:colOff>
      <xdr:row>53</xdr:row>
      <xdr:rowOff>180340</xdr:rowOff>
    </xdr:to>
    <xdr:sp macro="" textlink="">
      <xdr:nvSpPr>
        <xdr:cNvPr id="382" name="Text Box 1045"/>
        <xdr:cNvSpPr txBox="1"/>
      </xdr:nvSpPr>
      <xdr:spPr>
        <a:xfrm>
          <a:off x="1746250" y="19113500"/>
          <a:ext cx="78740" cy="180340"/>
        </a:xfrm>
        <a:prstGeom prst="rect">
          <a:avLst/>
        </a:prstGeom>
        <a:noFill/>
        <a:ln w="9525">
          <a:noFill/>
        </a:ln>
      </xdr:spPr>
    </xdr:sp>
    <xdr:clientData/>
  </xdr:twoCellAnchor>
  <xdr:twoCellAnchor editAs="oneCell">
    <xdr:from>
      <xdr:col>3</xdr:col>
      <xdr:colOff>0</xdr:colOff>
      <xdr:row>53</xdr:row>
      <xdr:rowOff>0</xdr:rowOff>
    </xdr:from>
    <xdr:to>
      <xdr:col>3</xdr:col>
      <xdr:colOff>78740</xdr:colOff>
      <xdr:row>53</xdr:row>
      <xdr:rowOff>180340</xdr:rowOff>
    </xdr:to>
    <xdr:sp macro="" textlink="">
      <xdr:nvSpPr>
        <xdr:cNvPr id="383" name="Text Box 1045"/>
        <xdr:cNvSpPr txBox="1"/>
      </xdr:nvSpPr>
      <xdr:spPr>
        <a:xfrm>
          <a:off x="1746250" y="19113500"/>
          <a:ext cx="78740" cy="180340"/>
        </a:xfrm>
        <a:prstGeom prst="rect">
          <a:avLst/>
        </a:prstGeom>
        <a:noFill/>
        <a:ln w="9525">
          <a:noFill/>
        </a:ln>
      </xdr:spPr>
    </xdr:sp>
    <xdr:clientData/>
  </xdr:twoCellAnchor>
  <xdr:twoCellAnchor editAs="oneCell">
    <xdr:from>
      <xdr:col>3</xdr:col>
      <xdr:colOff>0</xdr:colOff>
      <xdr:row>53</xdr:row>
      <xdr:rowOff>0</xdr:rowOff>
    </xdr:from>
    <xdr:to>
      <xdr:col>3</xdr:col>
      <xdr:colOff>78740</xdr:colOff>
      <xdr:row>53</xdr:row>
      <xdr:rowOff>180340</xdr:rowOff>
    </xdr:to>
    <xdr:sp macro="" textlink="">
      <xdr:nvSpPr>
        <xdr:cNvPr id="384" name="Text Box 1045"/>
        <xdr:cNvSpPr txBox="1"/>
      </xdr:nvSpPr>
      <xdr:spPr>
        <a:xfrm>
          <a:off x="1746250" y="19113500"/>
          <a:ext cx="78740" cy="180340"/>
        </a:xfrm>
        <a:prstGeom prst="rect">
          <a:avLst/>
        </a:prstGeom>
        <a:noFill/>
        <a:ln w="9525">
          <a:noFill/>
        </a:ln>
      </xdr:spPr>
    </xdr:sp>
    <xdr:clientData/>
  </xdr:twoCellAnchor>
  <xdr:twoCellAnchor editAs="oneCell">
    <xdr:from>
      <xdr:col>3</xdr:col>
      <xdr:colOff>0</xdr:colOff>
      <xdr:row>53</xdr:row>
      <xdr:rowOff>0</xdr:rowOff>
    </xdr:from>
    <xdr:to>
      <xdr:col>3</xdr:col>
      <xdr:colOff>78740</xdr:colOff>
      <xdr:row>53</xdr:row>
      <xdr:rowOff>180340</xdr:rowOff>
    </xdr:to>
    <xdr:sp macro="" textlink="">
      <xdr:nvSpPr>
        <xdr:cNvPr id="385" name="Text Box 1045"/>
        <xdr:cNvSpPr txBox="1"/>
      </xdr:nvSpPr>
      <xdr:spPr>
        <a:xfrm>
          <a:off x="1746250" y="19113500"/>
          <a:ext cx="78740"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386"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387"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388" name="Text Box 1045"/>
        <xdr:cNvSpPr txBox="1"/>
      </xdr:nvSpPr>
      <xdr:spPr>
        <a:xfrm>
          <a:off x="0" y="29730700"/>
          <a:ext cx="76200"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389"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390" name="Text Box 1045"/>
        <xdr:cNvSpPr txBox="1"/>
      </xdr:nvSpPr>
      <xdr:spPr>
        <a:xfrm>
          <a:off x="0" y="29730700"/>
          <a:ext cx="76200"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391" name="Text Box 1045"/>
        <xdr:cNvSpPr txBox="1"/>
      </xdr:nvSpPr>
      <xdr:spPr>
        <a:xfrm>
          <a:off x="0" y="29730700"/>
          <a:ext cx="76200"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392"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393"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394" name="Text Box 1045"/>
        <xdr:cNvSpPr txBox="1"/>
      </xdr:nvSpPr>
      <xdr:spPr>
        <a:xfrm>
          <a:off x="0" y="29730700"/>
          <a:ext cx="76200"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395"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396" name="Text Box 1045"/>
        <xdr:cNvSpPr txBox="1"/>
      </xdr:nvSpPr>
      <xdr:spPr>
        <a:xfrm>
          <a:off x="0" y="29730700"/>
          <a:ext cx="76200"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397" name="Text Box 1045"/>
        <xdr:cNvSpPr txBox="1"/>
      </xdr:nvSpPr>
      <xdr:spPr>
        <a:xfrm>
          <a:off x="0" y="29730700"/>
          <a:ext cx="76200"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398"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399"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400" name="Text Box 1045"/>
        <xdr:cNvSpPr txBox="1"/>
      </xdr:nvSpPr>
      <xdr:spPr>
        <a:xfrm>
          <a:off x="0" y="29730700"/>
          <a:ext cx="76200"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401"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402" name="Text Box 1045"/>
        <xdr:cNvSpPr txBox="1"/>
      </xdr:nvSpPr>
      <xdr:spPr>
        <a:xfrm>
          <a:off x="0" y="29730700"/>
          <a:ext cx="76200"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403" name="Text Box 1045"/>
        <xdr:cNvSpPr txBox="1"/>
      </xdr:nvSpPr>
      <xdr:spPr>
        <a:xfrm>
          <a:off x="0" y="29730700"/>
          <a:ext cx="76200" cy="180340"/>
        </a:xfrm>
        <a:prstGeom prst="rect">
          <a:avLst/>
        </a:prstGeom>
        <a:noFill/>
        <a:ln w="9525">
          <a:noFill/>
        </a:ln>
      </xdr:spPr>
    </xdr:sp>
    <xdr:clientData/>
  </xdr:twoCellAnchor>
  <xdr:twoCellAnchor editAs="oneCell">
    <xdr:from>
      <xdr:col>3</xdr:col>
      <xdr:colOff>0</xdr:colOff>
      <xdr:row>83</xdr:row>
      <xdr:rowOff>0</xdr:rowOff>
    </xdr:from>
    <xdr:to>
      <xdr:col>3</xdr:col>
      <xdr:colOff>78740</xdr:colOff>
      <xdr:row>83</xdr:row>
      <xdr:rowOff>180340</xdr:rowOff>
    </xdr:to>
    <xdr:sp macro="" textlink="">
      <xdr:nvSpPr>
        <xdr:cNvPr id="404" name="Text Box 1045"/>
        <xdr:cNvSpPr txBox="1"/>
      </xdr:nvSpPr>
      <xdr:spPr>
        <a:xfrm>
          <a:off x="1746250" y="29730700"/>
          <a:ext cx="78740" cy="180340"/>
        </a:xfrm>
        <a:prstGeom prst="rect">
          <a:avLst/>
        </a:prstGeom>
        <a:noFill/>
        <a:ln w="9525">
          <a:noFill/>
        </a:ln>
      </xdr:spPr>
    </xdr:sp>
    <xdr:clientData/>
  </xdr:twoCellAnchor>
  <xdr:twoCellAnchor editAs="oneCell">
    <xdr:from>
      <xdr:col>3</xdr:col>
      <xdr:colOff>0</xdr:colOff>
      <xdr:row>83</xdr:row>
      <xdr:rowOff>0</xdr:rowOff>
    </xdr:from>
    <xdr:to>
      <xdr:col>3</xdr:col>
      <xdr:colOff>78740</xdr:colOff>
      <xdr:row>83</xdr:row>
      <xdr:rowOff>180340</xdr:rowOff>
    </xdr:to>
    <xdr:sp macro="" textlink="">
      <xdr:nvSpPr>
        <xdr:cNvPr id="405" name="Text Box 1045"/>
        <xdr:cNvSpPr txBox="1"/>
      </xdr:nvSpPr>
      <xdr:spPr>
        <a:xfrm>
          <a:off x="1746250" y="29730700"/>
          <a:ext cx="78740" cy="180340"/>
        </a:xfrm>
        <a:prstGeom prst="rect">
          <a:avLst/>
        </a:prstGeom>
        <a:noFill/>
        <a:ln w="9525">
          <a:noFill/>
        </a:ln>
      </xdr:spPr>
    </xdr:sp>
    <xdr:clientData/>
  </xdr:twoCellAnchor>
  <xdr:twoCellAnchor editAs="oneCell">
    <xdr:from>
      <xdr:col>3</xdr:col>
      <xdr:colOff>0</xdr:colOff>
      <xdr:row>83</xdr:row>
      <xdr:rowOff>0</xdr:rowOff>
    </xdr:from>
    <xdr:to>
      <xdr:col>3</xdr:col>
      <xdr:colOff>78740</xdr:colOff>
      <xdr:row>83</xdr:row>
      <xdr:rowOff>180340</xdr:rowOff>
    </xdr:to>
    <xdr:sp macro="" textlink="">
      <xdr:nvSpPr>
        <xdr:cNvPr id="406" name="Text Box 1045"/>
        <xdr:cNvSpPr txBox="1"/>
      </xdr:nvSpPr>
      <xdr:spPr>
        <a:xfrm>
          <a:off x="1746250" y="29730700"/>
          <a:ext cx="78740" cy="180340"/>
        </a:xfrm>
        <a:prstGeom prst="rect">
          <a:avLst/>
        </a:prstGeom>
        <a:noFill/>
        <a:ln w="9525">
          <a:noFill/>
        </a:ln>
      </xdr:spPr>
    </xdr:sp>
    <xdr:clientData/>
  </xdr:twoCellAnchor>
  <xdr:twoCellAnchor editAs="oneCell">
    <xdr:from>
      <xdr:col>3</xdr:col>
      <xdr:colOff>0</xdr:colOff>
      <xdr:row>83</xdr:row>
      <xdr:rowOff>0</xdr:rowOff>
    </xdr:from>
    <xdr:to>
      <xdr:col>3</xdr:col>
      <xdr:colOff>78740</xdr:colOff>
      <xdr:row>83</xdr:row>
      <xdr:rowOff>180340</xdr:rowOff>
    </xdr:to>
    <xdr:sp macro="" textlink="">
      <xdr:nvSpPr>
        <xdr:cNvPr id="407" name="Text Box 1045"/>
        <xdr:cNvSpPr txBox="1"/>
      </xdr:nvSpPr>
      <xdr:spPr>
        <a:xfrm>
          <a:off x="1746250" y="29730700"/>
          <a:ext cx="78740" cy="180340"/>
        </a:xfrm>
        <a:prstGeom prst="rect">
          <a:avLst/>
        </a:prstGeom>
        <a:noFill/>
        <a:ln w="9525">
          <a:noFill/>
        </a:ln>
      </xdr:spPr>
    </xdr:sp>
    <xdr:clientData/>
  </xdr:twoCellAnchor>
  <xdr:twoCellAnchor editAs="oneCell">
    <xdr:from>
      <xdr:col>3</xdr:col>
      <xdr:colOff>0</xdr:colOff>
      <xdr:row>83</xdr:row>
      <xdr:rowOff>0</xdr:rowOff>
    </xdr:from>
    <xdr:to>
      <xdr:col>3</xdr:col>
      <xdr:colOff>78740</xdr:colOff>
      <xdr:row>83</xdr:row>
      <xdr:rowOff>180340</xdr:rowOff>
    </xdr:to>
    <xdr:sp macro="" textlink="">
      <xdr:nvSpPr>
        <xdr:cNvPr id="408" name="Text Box 1045"/>
        <xdr:cNvSpPr txBox="1"/>
      </xdr:nvSpPr>
      <xdr:spPr>
        <a:xfrm>
          <a:off x="1746250" y="29730700"/>
          <a:ext cx="78740" cy="180340"/>
        </a:xfrm>
        <a:prstGeom prst="rect">
          <a:avLst/>
        </a:prstGeom>
        <a:noFill/>
        <a:ln w="9525">
          <a:noFill/>
        </a:ln>
      </xdr:spPr>
    </xdr:sp>
    <xdr:clientData/>
  </xdr:twoCellAnchor>
  <xdr:twoCellAnchor editAs="oneCell">
    <xdr:from>
      <xdr:col>3</xdr:col>
      <xdr:colOff>0</xdr:colOff>
      <xdr:row>83</xdr:row>
      <xdr:rowOff>0</xdr:rowOff>
    </xdr:from>
    <xdr:to>
      <xdr:col>3</xdr:col>
      <xdr:colOff>78740</xdr:colOff>
      <xdr:row>83</xdr:row>
      <xdr:rowOff>180340</xdr:rowOff>
    </xdr:to>
    <xdr:sp macro="" textlink="">
      <xdr:nvSpPr>
        <xdr:cNvPr id="409" name="Text Box 1045"/>
        <xdr:cNvSpPr txBox="1"/>
      </xdr:nvSpPr>
      <xdr:spPr>
        <a:xfrm>
          <a:off x="1746250" y="29730700"/>
          <a:ext cx="78740"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410"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411"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412" name="Text Box 1045"/>
        <xdr:cNvSpPr txBox="1"/>
      </xdr:nvSpPr>
      <xdr:spPr>
        <a:xfrm>
          <a:off x="0" y="29730700"/>
          <a:ext cx="76200"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413"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414" name="Text Box 1045"/>
        <xdr:cNvSpPr txBox="1"/>
      </xdr:nvSpPr>
      <xdr:spPr>
        <a:xfrm>
          <a:off x="0" y="29730700"/>
          <a:ext cx="76200"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415" name="Text Box 1045"/>
        <xdr:cNvSpPr txBox="1"/>
      </xdr:nvSpPr>
      <xdr:spPr>
        <a:xfrm>
          <a:off x="0" y="29730700"/>
          <a:ext cx="76200"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416"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417"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418" name="Text Box 1045"/>
        <xdr:cNvSpPr txBox="1"/>
      </xdr:nvSpPr>
      <xdr:spPr>
        <a:xfrm>
          <a:off x="0" y="29730700"/>
          <a:ext cx="76200"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419"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420" name="Text Box 1045"/>
        <xdr:cNvSpPr txBox="1"/>
      </xdr:nvSpPr>
      <xdr:spPr>
        <a:xfrm>
          <a:off x="0" y="29730700"/>
          <a:ext cx="76200"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421" name="Text Box 1045"/>
        <xdr:cNvSpPr txBox="1"/>
      </xdr:nvSpPr>
      <xdr:spPr>
        <a:xfrm>
          <a:off x="0" y="29730700"/>
          <a:ext cx="76200"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422"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423"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424" name="Text Box 1045"/>
        <xdr:cNvSpPr txBox="1"/>
      </xdr:nvSpPr>
      <xdr:spPr>
        <a:xfrm>
          <a:off x="0" y="29730700"/>
          <a:ext cx="76200" cy="180340"/>
        </a:xfrm>
        <a:prstGeom prst="rect">
          <a:avLst/>
        </a:prstGeom>
        <a:noFill/>
        <a:ln w="9525">
          <a:noFill/>
        </a:ln>
      </xdr:spPr>
    </xdr:sp>
    <xdr:clientData/>
  </xdr:twoCellAnchor>
  <xdr:twoCellAnchor editAs="oneCell">
    <xdr:from>
      <xdr:col>0</xdr:col>
      <xdr:colOff>0</xdr:colOff>
      <xdr:row>83</xdr:row>
      <xdr:rowOff>0</xdr:rowOff>
    </xdr:from>
    <xdr:to>
      <xdr:col>0</xdr:col>
      <xdr:colOff>76835</xdr:colOff>
      <xdr:row>83</xdr:row>
      <xdr:rowOff>180340</xdr:rowOff>
    </xdr:to>
    <xdr:sp macro="" textlink="">
      <xdr:nvSpPr>
        <xdr:cNvPr id="425" name="Text Box 1045"/>
        <xdr:cNvSpPr txBox="1"/>
      </xdr:nvSpPr>
      <xdr:spPr>
        <a:xfrm>
          <a:off x="0" y="29730700"/>
          <a:ext cx="76835"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426" name="Text Box 1045"/>
        <xdr:cNvSpPr txBox="1"/>
      </xdr:nvSpPr>
      <xdr:spPr>
        <a:xfrm>
          <a:off x="0" y="29730700"/>
          <a:ext cx="76200" cy="180340"/>
        </a:xfrm>
        <a:prstGeom prst="rect">
          <a:avLst/>
        </a:prstGeom>
        <a:noFill/>
        <a:ln w="9525">
          <a:noFill/>
        </a:ln>
      </xdr:spPr>
    </xdr:sp>
    <xdr:clientData/>
  </xdr:twoCellAnchor>
  <xdr:twoCellAnchor editAs="oneCell">
    <xdr:from>
      <xdr:col>0</xdr:col>
      <xdr:colOff>0</xdr:colOff>
      <xdr:row>83</xdr:row>
      <xdr:rowOff>0</xdr:rowOff>
    </xdr:from>
    <xdr:to>
      <xdr:col>0</xdr:col>
      <xdr:colOff>76200</xdr:colOff>
      <xdr:row>83</xdr:row>
      <xdr:rowOff>180340</xdr:rowOff>
    </xdr:to>
    <xdr:sp macro="" textlink="">
      <xdr:nvSpPr>
        <xdr:cNvPr id="427" name="Text Box 1045"/>
        <xdr:cNvSpPr txBox="1"/>
      </xdr:nvSpPr>
      <xdr:spPr>
        <a:xfrm>
          <a:off x="0" y="29730700"/>
          <a:ext cx="76200" cy="180340"/>
        </a:xfrm>
        <a:prstGeom prst="rect">
          <a:avLst/>
        </a:prstGeom>
        <a:noFill/>
        <a:ln w="9525">
          <a:noFill/>
        </a:ln>
      </xdr:spPr>
    </xdr:sp>
    <xdr:clientData/>
  </xdr:twoCellAnchor>
  <xdr:twoCellAnchor editAs="oneCell">
    <xdr:from>
      <xdr:col>3</xdr:col>
      <xdr:colOff>0</xdr:colOff>
      <xdr:row>83</xdr:row>
      <xdr:rowOff>0</xdr:rowOff>
    </xdr:from>
    <xdr:to>
      <xdr:col>3</xdr:col>
      <xdr:colOff>78740</xdr:colOff>
      <xdr:row>83</xdr:row>
      <xdr:rowOff>180340</xdr:rowOff>
    </xdr:to>
    <xdr:sp macro="" textlink="">
      <xdr:nvSpPr>
        <xdr:cNvPr id="428" name="Text Box 1045"/>
        <xdr:cNvSpPr txBox="1"/>
      </xdr:nvSpPr>
      <xdr:spPr>
        <a:xfrm>
          <a:off x="1746250" y="29730700"/>
          <a:ext cx="78740" cy="180340"/>
        </a:xfrm>
        <a:prstGeom prst="rect">
          <a:avLst/>
        </a:prstGeom>
        <a:noFill/>
        <a:ln w="9525">
          <a:noFill/>
        </a:ln>
      </xdr:spPr>
    </xdr:sp>
    <xdr:clientData/>
  </xdr:twoCellAnchor>
  <xdr:twoCellAnchor editAs="oneCell">
    <xdr:from>
      <xdr:col>3</xdr:col>
      <xdr:colOff>0</xdr:colOff>
      <xdr:row>83</xdr:row>
      <xdr:rowOff>0</xdr:rowOff>
    </xdr:from>
    <xdr:to>
      <xdr:col>3</xdr:col>
      <xdr:colOff>78740</xdr:colOff>
      <xdr:row>83</xdr:row>
      <xdr:rowOff>180340</xdr:rowOff>
    </xdr:to>
    <xdr:sp macro="" textlink="">
      <xdr:nvSpPr>
        <xdr:cNvPr id="429" name="Text Box 1045"/>
        <xdr:cNvSpPr txBox="1"/>
      </xdr:nvSpPr>
      <xdr:spPr>
        <a:xfrm>
          <a:off x="1746250" y="29730700"/>
          <a:ext cx="78740" cy="180340"/>
        </a:xfrm>
        <a:prstGeom prst="rect">
          <a:avLst/>
        </a:prstGeom>
        <a:noFill/>
        <a:ln w="9525">
          <a:noFill/>
        </a:ln>
      </xdr:spPr>
    </xdr:sp>
    <xdr:clientData/>
  </xdr:twoCellAnchor>
  <xdr:twoCellAnchor editAs="oneCell">
    <xdr:from>
      <xdr:col>3</xdr:col>
      <xdr:colOff>0</xdr:colOff>
      <xdr:row>83</xdr:row>
      <xdr:rowOff>0</xdr:rowOff>
    </xdr:from>
    <xdr:to>
      <xdr:col>3</xdr:col>
      <xdr:colOff>78740</xdr:colOff>
      <xdr:row>83</xdr:row>
      <xdr:rowOff>180340</xdr:rowOff>
    </xdr:to>
    <xdr:sp macro="" textlink="">
      <xdr:nvSpPr>
        <xdr:cNvPr id="430" name="Text Box 1045"/>
        <xdr:cNvSpPr txBox="1"/>
      </xdr:nvSpPr>
      <xdr:spPr>
        <a:xfrm>
          <a:off x="1746250" y="29730700"/>
          <a:ext cx="78740" cy="180340"/>
        </a:xfrm>
        <a:prstGeom prst="rect">
          <a:avLst/>
        </a:prstGeom>
        <a:noFill/>
        <a:ln w="9525">
          <a:noFill/>
        </a:ln>
      </xdr:spPr>
    </xdr:sp>
    <xdr:clientData/>
  </xdr:twoCellAnchor>
  <xdr:twoCellAnchor editAs="oneCell">
    <xdr:from>
      <xdr:col>3</xdr:col>
      <xdr:colOff>0</xdr:colOff>
      <xdr:row>83</xdr:row>
      <xdr:rowOff>0</xdr:rowOff>
    </xdr:from>
    <xdr:to>
      <xdr:col>3</xdr:col>
      <xdr:colOff>78740</xdr:colOff>
      <xdr:row>83</xdr:row>
      <xdr:rowOff>180340</xdr:rowOff>
    </xdr:to>
    <xdr:sp macro="" textlink="">
      <xdr:nvSpPr>
        <xdr:cNvPr id="431" name="Text Box 1045"/>
        <xdr:cNvSpPr txBox="1"/>
      </xdr:nvSpPr>
      <xdr:spPr>
        <a:xfrm>
          <a:off x="1746250" y="29730700"/>
          <a:ext cx="78740" cy="180340"/>
        </a:xfrm>
        <a:prstGeom prst="rect">
          <a:avLst/>
        </a:prstGeom>
        <a:noFill/>
        <a:ln w="9525">
          <a:noFill/>
        </a:ln>
      </xdr:spPr>
    </xdr:sp>
    <xdr:clientData/>
  </xdr:twoCellAnchor>
  <xdr:twoCellAnchor editAs="oneCell">
    <xdr:from>
      <xdr:col>3</xdr:col>
      <xdr:colOff>0</xdr:colOff>
      <xdr:row>83</xdr:row>
      <xdr:rowOff>0</xdr:rowOff>
    </xdr:from>
    <xdr:to>
      <xdr:col>3</xdr:col>
      <xdr:colOff>78740</xdr:colOff>
      <xdr:row>83</xdr:row>
      <xdr:rowOff>180340</xdr:rowOff>
    </xdr:to>
    <xdr:sp macro="" textlink="">
      <xdr:nvSpPr>
        <xdr:cNvPr id="432" name="Text Box 1045"/>
        <xdr:cNvSpPr txBox="1"/>
      </xdr:nvSpPr>
      <xdr:spPr>
        <a:xfrm>
          <a:off x="1746250" y="29730700"/>
          <a:ext cx="78740" cy="180340"/>
        </a:xfrm>
        <a:prstGeom prst="rect">
          <a:avLst/>
        </a:prstGeom>
        <a:noFill/>
        <a:ln w="9525">
          <a:noFill/>
        </a:ln>
      </xdr:spPr>
    </xdr:sp>
    <xdr:clientData/>
  </xdr:twoCellAnchor>
  <xdr:twoCellAnchor editAs="oneCell">
    <xdr:from>
      <xdr:col>3</xdr:col>
      <xdr:colOff>0</xdr:colOff>
      <xdr:row>83</xdr:row>
      <xdr:rowOff>0</xdr:rowOff>
    </xdr:from>
    <xdr:to>
      <xdr:col>3</xdr:col>
      <xdr:colOff>78740</xdr:colOff>
      <xdr:row>83</xdr:row>
      <xdr:rowOff>180340</xdr:rowOff>
    </xdr:to>
    <xdr:sp macro="" textlink="">
      <xdr:nvSpPr>
        <xdr:cNvPr id="433" name="Text Box 1045"/>
        <xdr:cNvSpPr txBox="1"/>
      </xdr:nvSpPr>
      <xdr:spPr>
        <a:xfrm>
          <a:off x="1746250" y="29730700"/>
          <a:ext cx="78740" cy="18034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cuments/WeChat%20Files/nilai2015/FileStorage/File/2021-09/Users/zk/Desktop/&#28165;&#21333;&#27169;&#26495;/&#20013;&#31185;&#38598;&#22242;-&#29702;&#21270;&#29983;&#23454;&#39564;&#23460;V2%202021.5.2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zk/Desktop/&#38177;&#23665;&#39640;&#32423;&#20013;&#23398;/&#38177;&#23665;&#26041;&#26696;&#35843;&#25972;2023.02.23/&#27743;&#33487;&#38177;&#23665;&#39640;&#32423;&#20013;&#23398;&#38177;&#35199;&#20998;&#26657;&#28165;&#21333;&#37197;&#32622;2023.03.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1初中智慧"/>
      <sheetName val="1高中智慧"/>
      <sheetName val="1初中智慧 (走地)"/>
      <sheetName val="1高中智慧 (走地)"/>
      <sheetName val="1区级系统总控设备"/>
      <sheetName val="2物理塔吊"/>
      <sheetName val="2化学塔吊（下）"/>
      <sheetName val="2化学塔吊（上） "/>
      <sheetName val="2生物塔吊（下） "/>
      <sheetName val="2生物塔吊（上） "/>
      <sheetName val="3物理学科"/>
      <sheetName val="3物理学科 (T形)"/>
      <sheetName val="3化学学科"/>
      <sheetName val="3化学学科 (T形)"/>
      <sheetName val="3生物学科"/>
      <sheetName val="3生物学科(T形)"/>
      <sheetName val="5普通物理"/>
      <sheetName val="5物理力学"/>
      <sheetName val="5物理电学"/>
      <sheetName val="5物理声光学 "/>
      <sheetName val="5物理探究"/>
      <sheetName val="5物理准备"/>
      <sheetName val="6普通化学"/>
      <sheetName val="6化学通风"/>
      <sheetName val="6有机化学"/>
      <sheetName val="6无机化学"/>
      <sheetName val="6化学探究"/>
      <sheetName val="6化学准备"/>
      <sheetName val="7生物综合"/>
      <sheetName val="7生物解剖"/>
      <sheetName val="7生物探究"/>
      <sheetName val="7生物数码显微"/>
      <sheetName val="7生物组培实验室"/>
      <sheetName val="7生物准备"/>
      <sheetName val="8污水、废气处理系统"/>
      <sheetName val="9初中常规仪器"/>
      <sheetName val="9高中常规仪器"/>
      <sheetName val="9小学实验箱 "/>
      <sheetName val="9zk初中实验箱 "/>
      <sheetName val="9zk初中实验箱  沪教版)"/>
      <sheetName val="9zk高中实验箱"/>
      <sheetName val="9zk高中实验箱 (沪教版)"/>
      <sheetName val="9朗威-传感器"/>
      <sheetName val="9acro初中传感器高低配"/>
      <sheetName val="9acro高中传感器高低配"/>
      <sheetName val="9麦克奥迪显微镜"/>
      <sheetName val="10课桌椅系列"/>
      <sheetName val="理化生综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实验楼一层"/>
      <sheetName val="实验楼二层"/>
      <sheetName val="实验楼三层"/>
      <sheetName val="实验楼四层"/>
      <sheetName val="理化生数字化探究传感器配置"/>
      <sheetName val="理化生常规仪器"/>
      <sheetName val="显微镜仪器 "/>
      <sheetName val="废水、废气处理系统 "/>
      <sheetName val="一层艺术楼，信息楼"/>
      <sheetName val="二层艺术楼，信息楼 "/>
      <sheetName val="三层艺术楼，信息楼 "/>
      <sheetName val="四层艺术楼，信息楼 "/>
      <sheetName val="地理、历史"/>
      <sheetName val="保健室"/>
      <sheetName val="智慧班牌"/>
    </sheetNames>
    <sheetDataSet>
      <sheetData sheetId="0"/>
      <sheetData sheetId="1"/>
      <sheetData sheetId="2"/>
      <sheetData sheetId="3"/>
      <sheetData sheetId="4"/>
      <sheetData sheetId="5"/>
      <sheetData sheetId="6"/>
      <sheetData sheetId="7"/>
      <sheetData sheetId="8">
        <row r="1">
          <cell r="A1" t="str">
            <v>实验室污水处理系统2D/T【1项】</v>
          </cell>
        </row>
        <row r="43">
          <cell r="A43" t="str">
            <v>实验室废气处理系统【3套】</v>
          </cell>
        </row>
      </sheetData>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dimension ref="A1:Q54"/>
  <sheetViews>
    <sheetView topLeftCell="A46" zoomScale="85" zoomScaleNormal="85" workbookViewId="0">
      <selection activeCell="F8" sqref="F8"/>
    </sheetView>
  </sheetViews>
  <sheetFormatPr defaultColWidth="9" defaultRowHeight="30" customHeight="1"/>
  <cols>
    <col min="1" max="1" width="8.125" style="168" customWidth="1"/>
    <col min="2" max="2" width="20.5" style="168" customWidth="1"/>
    <col min="3" max="3" width="50.625" style="168" customWidth="1"/>
    <col min="4" max="4" width="9.75" style="168" customWidth="1"/>
    <col min="5" max="5" width="11.25" style="168" customWidth="1"/>
    <col min="6" max="6" width="17.875" style="168" customWidth="1"/>
    <col min="7" max="7" width="14.375" style="168"/>
    <col min="8" max="9" width="12.625" style="168"/>
    <col min="10" max="10" width="9" style="168"/>
    <col min="11" max="11" width="12.625" style="168"/>
    <col min="12" max="251" width="9" style="168"/>
    <col min="252" max="252" width="6.625" style="168" customWidth="1"/>
    <col min="253" max="253" width="9" style="168"/>
    <col min="254" max="254" width="40.625" style="168" customWidth="1"/>
    <col min="255" max="256" width="8.625" style="168" customWidth="1"/>
    <col min="257" max="258" width="12.625" style="168" customWidth="1"/>
    <col min="259" max="259" width="13.375" style="168" customWidth="1"/>
    <col min="260" max="507" width="9" style="168"/>
    <col min="508" max="508" width="6.625" style="168" customWidth="1"/>
    <col min="509" max="509" width="9" style="168"/>
    <col min="510" max="510" width="40.625" style="168" customWidth="1"/>
    <col min="511" max="512" width="8.625" style="168" customWidth="1"/>
    <col min="513" max="514" width="12.625" style="168" customWidth="1"/>
    <col min="515" max="515" width="13.375" style="168" customWidth="1"/>
    <col min="516" max="763" width="9" style="168"/>
    <col min="764" max="764" width="6.625" style="168" customWidth="1"/>
    <col min="765" max="765" width="9" style="168"/>
    <col min="766" max="766" width="40.625" style="168" customWidth="1"/>
    <col min="767" max="768" width="8.625" style="168" customWidth="1"/>
    <col min="769" max="770" width="12.625" style="168" customWidth="1"/>
    <col min="771" max="771" width="13.375" style="168" customWidth="1"/>
    <col min="772" max="1019" width="9" style="168"/>
    <col min="1020" max="1020" width="6.625" style="168" customWidth="1"/>
    <col min="1021" max="1021" width="9" style="168"/>
    <col min="1022" max="1022" width="40.625" style="168" customWidth="1"/>
    <col min="1023" max="1024" width="8.625" style="168" customWidth="1"/>
    <col min="1025" max="1026" width="12.625" style="168" customWidth="1"/>
    <col min="1027" max="1027" width="13.375" style="168" customWidth="1"/>
    <col min="1028" max="1275" width="9" style="168"/>
    <col min="1276" max="1276" width="6.625" style="168" customWidth="1"/>
    <col min="1277" max="1277" width="9" style="168"/>
    <col min="1278" max="1278" width="40.625" style="168" customWidth="1"/>
    <col min="1279" max="1280" width="8.625" style="168" customWidth="1"/>
    <col min="1281" max="1282" width="12.625" style="168" customWidth="1"/>
    <col min="1283" max="1283" width="13.375" style="168" customWidth="1"/>
    <col min="1284" max="1531" width="9" style="168"/>
    <col min="1532" max="1532" width="6.625" style="168" customWidth="1"/>
    <col min="1533" max="1533" width="9" style="168"/>
    <col min="1534" max="1534" width="40.625" style="168" customWidth="1"/>
    <col min="1535" max="1536" width="8.625" style="168" customWidth="1"/>
    <col min="1537" max="1538" width="12.625" style="168" customWidth="1"/>
    <col min="1539" max="1539" width="13.375" style="168" customWidth="1"/>
    <col min="1540" max="1787" width="9" style="168"/>
    <col min="1788" max="1788" width="6.625" style="168" customWidth="1"/>
    <col min="1789" max="1789" width="9" style="168"/>
    <col min="1790" max="1790" width="40.625" style="168" customWidth="1"/>
    <col min="1791" max="1792" width="8.625" style="168" customWidth="1"/>
    <col min="1793" max="1794" width="12.625" style="168" customWidth="1"/>
    <col min="1795" max="1795" width="13.375" style="168" customWidth="1"/>
    <col min="1796" max="2043" width="9" style="168"/>
    <col min="2044" max="2044" width="6.625" style="168" customWidth="1"/>
    <col min="2045" max="2045" width="9" style="168"/>
    <col min="2046" max="2046" width="40.625" style="168" customWidth="1"/>
    <col min="2047" max="2048" width="8.625" style="168" customWidth="1"/>
    <col min="2049" max="2050" width="12.625" style="168" customWidth="1"/>
    <col min="2051" max="2051" width="13.375" style="168" customWidth="1"/>
    <col min="2052" max="2299" width="9" style="168"/>
    <col min="2300" max="2300" width="6.625" style="168" customWidth="1"/>
    <col min="2301" max="2301" width="9" style="168"/>
    <col min="2302" max="2302" width="40.625" style="168" customWidth="1"/>
    <col min="2303" max="2304" width="8.625" style="168" customWidth="1"/>
    <col min="2305" max="2306" width="12.625" style="168" customWidth="1"/>
    <col min="2307" max="2307" width="13.375" style="168" customWidth="1"/>
    <col min="2308" max="2555" width="9" style="168"/>
    <col min="2556" max="2556" width="6.625" style="168" customWidth="1"/>
    <col min="2557" max="2557" width="9" style="168"/>
    <col min="2558" max="2558" width="40.625" style="168" customWidth="1"/>
    <col min="2559" max="2560" width="8.625" style="168" customWidth="1"/>
    <col min="2561" max="2562" width="12.625" style="168" customWidth="1"/>
    <col min="2563" max="2563" width="13.375" style="168" customWidth="1"/>
    <col min="2564" max="2811" width="9" style="168"/>
    <col min="2812" max="2812" width="6.625" style="168" customWidth="1"/>
    <col min="2813" max="2813" width="9" style="168"/>
    <col min="2814" max="2814" width="40.625" style="168" customWidth="1"/>
    <col min="2815" max="2816" width="8.625" style="168" customWidth="1"/>
    <col min="2817" max="2818" width="12.625" style="168" customWidth="1"/>
    <col min="2819" max="2819" width="13.375" style="168" customWidth="1"/>
    <col min="2820" max="3067" width="9" style="168"/>
    <col min="3068" max="3068" width="6.625" style="168" customWidth="1"/>
    <col min="3069" max="3069" width="9" style="168"/>
    <col min="3070" max="3070" width="40.625" style="168" customWidth="1"/>
    <col min="3071" max="3072" width="8.625" style="168" customWidth="1"/>
    <col min="3073" max="3074" width="12.625" style="168" customWidth="1"/>
    <col min="3075" max="3075" width="13.375" style="168" customWidth="1"/>
    <col min="3076" max="3323" width="9" style="168"/>
    <col min="3324" max="3324" width="6.625" style="168" customWidth="1"/>
    <col min="3325" max="3325" width="9" style="168"/>
    <col min="3326" max="3326" width="40.625" style="168" customWidth="1"/>
    <col min="3327" max="3328" width="8.625" style="168" customWidth="1"/>
    <col min="3329" max="3330" width="12.625" style="168" customWidth="1"/>
    <col min="3331" max="3331" width="13.375" style="168" customWidth="1"/>
    <col min="3332" max="3579" width="9" style="168"/>
    <col min="3580" max="3580" width="6.625" style="168" customWidth="1"/>
    <col min="3581" max="3581" width="9" style="168"/>
    <col min="3582" max="3582" width="40.625" style="168" customWidth="1"/>
    <col min="3583" max="3584" width="8.625" style="168" customWidth="1"/>
    <col min="3585" max="3586" width="12.625" style="168" customWidth="1"/>
    <col min="3587" max="3587" width="13.375" style="168" customWidth="1"/>
    <col min="3588" max="3835" width="9" style="168"/>
    <col min="3836" max="3836" width="6.625" style="168" customWidth="1"/>
    <col min="3837" max="3837" width="9" style="168"/>
    <col min="3838" max="3838" width="40.625" style="168" customWidth="1"/>
    <col min="3839" max="3840" width="8.625" style="168" customWidth="1"/>
    <col min="3841" max="3842" width="12.625" style="168" customWidth="1"/>
    <col min="3843" max="3843" width="13.375" style="168" customWidth="1"/>
    <col min="3844" max="4091" width="9" style="168"/>
    <col min="4092" max="4092" width="6.625" style="168" customWidth="1"/>
    <col min="4093" max="4093" width="9" style="168"/>
    <col min="4094" max="4094" width="40.625" style="168" customWidth="1"/>
    <col min="4095" max="4096" width="8.625" style="168" customWidth="1"/>
    <col min="4097" max="4098" width="12.625" style="168" customWidth="1"/>
    <col min="4099" max="4099" width="13.375" style="168" customWidth="1"/>
    <col min="4100" max="4347" width="9" style="168"/>
    <col min="4348" max="4348" width="6.625" style="168" customWidth="1"/>
    <col min="4349" max="4349" width="9" style="168"/>
    <col min="4350" max="4350" width="40.625" style="168" customWidth="1"/>
    <col min="4351" max="4352" width="8.625" style="168" customWidth="1"/>
    <col min="4353" max="4354" width="12.625" style="168" customWidth="1"/>
    <col min="4355" max="4355" width="13.375" style="168" customWidth="1"/>
    <col min="4356" max="4603" width="9" style="168"/>
    <col min="4604" max="4604" width="6.625" style="168" customWidth="1"/>
    <col min="4605" max="4605" width="9" style="168"/>
    <col min="4606" max="4606" width="40.625" style="168" customWidth="1"/>
    <col min="4607" max="4608" width="8.625" style="168" customWidth="1"/>
    <col min="4609" max="4610" width="12.625" style="168" customWidth="1"/>
    <col min="4611" max="4611" width="13.375" style="168" customWidth="1"/>
    <col min="4612" max="4859" width="9" style="168"/>
    <col min="4860" max="4860" width="6.625" style="168" customWidth="1"/>
    <col min="4861" max="4861" width="9" style="168"/>
    <col min="4862" max="4862" width="40.625" style="168" customWidth="1"/>
    <col min="4863" max="4864" width="8.625" style="168" customWidth="1"/>
    <col min="4865" max="4866" width="12.625" style="168" customWidth="1"/>
    <col min="4867" max="4867" width="13.375" style="168" customWidth="1"/>
    <col min="4868" max="5115" width="9" style="168"/>
    <col min="5116" max="5116" width="6.625" style="168" customWidth="1"/>
    <col min="5117" max="5117" width="9" style="168"/>
    <col min="5118" max="5118" width="40.625" style="168" customWidth="1"/>
    <col min="5119" max="5120" width="8.625" style="168" customWidth="1"/>
    <col min="5121" max="5122" width="12.625" style="168" customWidth="1"/>
    <col min="5123" max="5123" width="13.375" style="168" customWidth="1"/>
    <col min="5124" max="5371" width="9" style="168"/>
    <col min="5372" max="5372" width="6.625" style="168" customWidth="1"/>
    <col min="5373" max="5373" width="9" style="168"/>
    <col min="5374" max="5374" width="40.625" style="168" customWidth="1"/>
    <col min="5375" max="5376" width="8.625" style="168" customWidth="1"/>
    <col min="5377" max="5378" width="12.625" style="168" customWidth="1"/>
    <col min="5379" max="5379" width="13.375" style="168" customWidth="1"/>
    <col min="5380" max="5627" width="9" style="168"/>
    <col min="5628" max="5628" width="6.625" style="168" customWidth="1"/>
    <col min="5629" max="5629" width="9" style="168"/>
    <col min="5630" max="5630" width="40.625" style="168" customWidth="1"/>
    <col min="5631" max="5632" width="8.625" style="168" customWidth="1"/>
    <col min="5633" max="5634" width="12.625" style="168" customWidth="1"/>
    <col min="5635" max="5635" width="13.375" style="168" customWidth="1"/>
    <col min="5636" max="5883" width="9" style="168"/>
    <col min="5884" max="5884" width="6.625" style="168" customWidth="1"/>
    <col min="5885" max="5885" width="9" style="168"/>
    <col min="5886" max="5886" width="40.625" style="168" customWidth="1"/>
    <col min="5887" max="5888" width="8.625" style="168" customWidth="1"/>
    <col min="5889" max="5890" width="12.625" style="168" customWidth="1"/>
    <col min="5891" max="5891" width="13.375" style="168" customWidth="1"/>
    <col min="5892" max="6139" width="9" style="168"/>
    <col min="6140" max="6140" width="6.625" style="168" customWidth="1"/>
    <col min="6141" max="6141" width="9" style="168"/>
    <col min="6142" max="6142" width="40.625" style="168" customWidth="1"/>
    <col min="6143" max="6144" width="8.625" style="168" customWidth="1"/>
    <col min="6145" max="6146" width="12.625" style="168" customWidth="1"/>
    <col min="6147" max="6147" width="13.375" style="168" customWidth="1"/>
    <col min="6148" max="6395" width="9" style="168"/>
    <col min="6396" max="6396" width="6.625" style="168" customWidth="1"/>
    <col min="6397" max="6397" width="9" style="168"/>
    <col min="6398" max="6398" width="40.625" style="168" customWidth="1"/>
    <col min="6399" max="6400" width="8.625" style="168" customWidth="1"/>
    <col min="6401" max="6402" width="12.625" style="168" customWidth="1"/>
    <col min="6403" max="6403" width="13.375" style="168" customWidth="1"/>
    <col min="6404" max="6651" width="9" style="168"/>
    <col min="6652" max="6652" width="6.625" style="168" customWidth="1"/>
    <col min="6653" max="6653" width="9" style="168"/>
    <col min="6654" max="6654" width="40.625" style="168" customWidth="1"/>
    <col min="6655" max="6656" width="8.625" style="168" customWidth="1"/>
    <col min="6657" max="6658" width="12.625" style="168" customWidth="1"/>
    <col min="6659" max="6659" width="13.375" style="168" customWidth="1"/>
    <col min="6660" max="6907" width="9" style="168"/>
    <col min="6908" max="6908" width="6.625" style="168" customWidth="1"/>
    <col min="6909" max="6909" width="9" style="168"/>
    <col min="6910" max="6910" width="40.625" style="168" customWidth="1"/>
    <col min="6911" max="6912" width="8.625" style="168" customWidth="1"/>
    <col min="6913" max="6914" width="12.625" style="168" customWidth="1"/>
    <col min="6915" max="6915" width="13.375" style="168" customWidth="1"/>
    <col min="6916" max="7163" width="9" style="168"/>
    <col min="7164" max="7164" width="6.625" style="168" customWidth="1"/>
    <col min="7165" max="7165" width="9" style="168"/>
    <col min="7166" max="7166" width="40.625" style="168" customWidth="1"/>
    <col min="7167" max="7168" width="8.625" style="168" customWidth="1"/>
    <col min="7169" max="7170" width="12.625" style="168" customWidth="1"/>
    <col min="7171" max="7171" width="13.375" style="168" customWidth="1"/>
    <col min="7172" max="7419" width="9" style="168"/>
    <col min="7420" max="7420" width="6.625" style="168" customWidth="1"/>
    <col min="7421" max="7421" width="9" style="168"/>
    <col min="7422" max="7422" width="40.625" style="168" customWidth="1"/>
    <col min="7423" max="7424" width="8.625" style="168" customWidth="1"/>
    <col min="7425" max="7426" width="12.625" style="168" customWidth="1"/>
    <col min="7427" max="7427" width="13.375" style="168" customWidth="1"/>
    <col min="7428" max="7675" width="9" style="168"/>
    <col min="7676" max="7676" width="6.625" style="168" customWidth="1"/>
    <col min="7677" max="7677" width="9" style="168"/>
    <col min="7678" max="7678" width="40.625" style="168" customWidth="1"/>
    <col min="7679" max="7680" width="8.625" style="168" customWidth="1"/>
    <col min="7681" max="7682" width="12.625" style="168" customWidth="1"/>
    <col min="7683" max="7683" width="13.375" style="168" customWidth="1"/>
    <col min="7684" max="7931" width="9" style="168"/>
    <col min="7932" max="7932" width="6.625" style="168" customWidth="1"/>
    <col min="7933" max="7933" width="9" style="168"/>
    <col min="7934" max="7934" width="40.625" style="168" customWidth="1"/>
    <col min="7935" max="7936" width="8.625" style="168" customWidth="1"/>
    <col min="7937" max="7938" width="12.625" style="168" customWidth="1"/>
    <col min="7939" max="7939" width="13.375" style="168" customWidth="1"/>
    <col min="7940" max="8187" width="9" style="168"/>
    <col min="8188" max="8188" width="6.625" style="168" customWidth="1"/>
    <col min="8189" max="8189" width="9" style="168"/>
    <col min="8190" max="8190" width="40.625" style="168" customWidth="1"/>
    <col min="8191" max="8192" width="8.625" style="168" customWidth="1"/>
    <col min="8193" max="8194" width="12.625" style="168" customWidth="1"/>
    <col min="8195" max="8195" width="13.375" style="168" customWidth="1"/>
    <col min="8196" max="8443" width="9" style="168"/>
    <col min="8444" max="8444" width="6.625" style="168" customWidth="1"/>
    <col min="8445" max="8445" width="9" style="168"/>
    <col min="8446" max="8446" width="40.625" style="168" customWidth="1"/>
    <col min="8447" max="8448" width="8.625" style="168" customWidth="1"/>
    <col min="8449" max="8450" width="12.625" style="168" customWidth="1"/>
    <col min="8451" max="8451" width="13.375" style="168" customWidth="1"/>
    <col min="8452" max="8699" width="9" style="168"/>
    <col min="8700" max="8700" width="6.625" style="168" customWidth="1"/>
    <col min="8701" max="8701" width="9" style="168"/>
    <col min="8702" max="8702" width="40.625" style="168" customWidth="1"/>
    <col min="8703" max="8704" width="8.625" style="168" customWidth="1"/>
    <col min="8705" max="8706" width="12.625" style="168" customWidth="1"/>
    <col min="8707" max="8707" width="13.375" style="168" customWidth="1"/>
    <col min="8708" max="8955" width="9" style="168"/>
    <col min="8956" max="8956" width="6.625" style="168" customWidth="1"/>
    <col min="8957" max="8957" width="9" style="168"/>
    <col min="8958" max="8958" width="40.625" style="168" customWidth="1"/>
    <col min="8959" max="8960" width="8.625" style="168" customWidth="1"/>
    <col min="8961" max="8962" width="12.625" style="168" customWidth="1"/>
    <col min="8963" max="8963" width="13.375" style="168" customWidth="1"/>
    <col min="8964" max="9211" width="9" style="168"/>
    <col min="9212" max="9212" width="6.625" style="168" customWidth="1"/>
    <col min="9213" max="9213" width="9" style="168"/>
    <col min="9214" max="9214" width="40.625" style="168" customWidth="1"/>
    <col min="9215" max="9216" width="8.625" style="168" customWidth="1"/>
    <col min="9217" max="9218" width="12.625" style="168" customWidth="1"/>
    <col min="9219" max="9219" width="13.375" style="168" customWidth="1"/>
    <col min="9220" max="9467" width="9" style="168"/>
    <col min="9468" max="9468" width="6.625" style="168" customWidth="1"/>
    <col min="9469" max="9469" width="9" style="168"/>
    <col min="9470" max="9470" width="40.625" style="168" customWidth="1"/>
    <col min="9471" max="9472" width="8.625" style="168" customWidth="1"/>
    <col min="9473" max="9474" width="12.625" style="168" customWidth="1"/>
    <col min="9475" max="9475" width="13.375" style="168" customWidth="1"/>
    <col min="9476" max="9723" width="9" style="168"/>
    <col min="9724" max="9724" width="6.625" style="168" customWidth="1"/>
    <col min="9725" max="9725" width="9" style="168"/>
    <col min="9726" max="9726" width="40.625" style="168" customWidth="1"/>
    <col min="9727" max="9728" width="8.625" style="168" customWidth="1"/>
    <col min="9729" max="9730" width="12.625" style="168" customWidth="1"/>
    <col min="9731" max="9731" width="13.375" style="168" customWidth="1"/>
    <col min="9732" max="9979" width="9" style="168"/>
    <col min="9980" max="9980" width="6.625" style="168" customWidth="1"/>
    <col min="9981" max="9981" width="9" style="168"/>
    <col min="9982" max="9982" width="40.625" style="168" customWidth="1"/>
    <col min="9983" max="9984" width="8.625" style="168" customWidth="1"/>
    <col min="9985" max="9986" width="12.625" style="168" customWidth="1"/>
    <col min="9987" max="9987" width="13.375" style="168" customWidth="1"/>
    <col min="9988" max="10235" width="9" style="168"/>
    <col min="10236" max="10236" width="6.625" style="168" customWidth="1"/>
    <col min="10237" max="10237" width="9" style="168"/>
    <col min="10238" max="10238" width="40.625" style="168" customWidth="1"/>
    <col min="10239" max="10240" width="8.625" style="168" customWidth="1"/>
    <col min="10241" max="10242" width="12.625" style="168" customWidth="1"/>
    <col min="10243" max="10243" width="13.375" style="168" customWidth="1"/>
    <col min="10244" max="10491" width="9" style="168"/>
    <col min="10492" max="10492" width="6.625" style="168" customWidth="1"/>
    <col min="10493" max="10493" width="9" style="168"/>
    <col min="10494" max="10494" width="40.625" style="168" customWidth="1"/>
    <col min="10495" max="10496" width="8.625" style="168" customWidth="1"/>
    <col min="10497" max="10498" width="12.625" style="168" customWidth="1"/>
    <col min="10499" max="10499" width="13.375" style="168" customWidth="1"/>
    <col min="10500" max="10747" width="9" style="168"/>
    <col min="10748" max="10748" width="6.625" style="168" customWidth="1"/>
    <col min="10749" max="10749" width="9" style="168"/>
    <col min="10750" max="10750" width="40.625" style="168" customWidth="1"/>
    <col min="10751" max="10752" width="8.625" style="168" customWidth="1"/>
    <col min="10753" max="10754" width="12.625" style="168" customWidth="1"/>
    <col min="10755" max="10755" width="13.375" style="168" customWidth="1"/>
    <col min="10756" max="11003" width="9" style="168"/>
    <col min="11004" max="11004" width="6.625" style="168" customWidth="1"/>
    <col min="11005" max="11005" width="9" style="168"/>
    <col min="11006" max="11006" width="40.625" style="168" customWidth="1"/>
    <col min="11007" max="11008" width="8.625" style="168" customWidth="1"/>
    <col min="11009" max="11010" width="12.625" style="168" customWidth="1"/>
    <col min="11011" max="11011" width="13.375" style="168" customWidth="1"/>
    <col min="11012" max="11259" width="9" style="168"/>
    <col min="11260" max="11260" width="6.625" style="168" customWidth="1"/>
    <col min="11261" max="11261" width="9" style="168"/>
    <col min="11262" max="11262" width="40.625" style="168" customWidth="1"/>
    <col min="11263" max="11264" width="8.625" style="168" customWidth="1"/>
    <col min="11265" max="11266" width="12.625" style="168" customWidth="1"/>
    <col min="11267" max="11267" width="13.375" style="168" customWidth="1"/>
    <col min="11268" max="11515" width="9" style="168"/>
    <col min="11516" max="11516" width="6.625" style="168" customWidth="1"/>
    <col min="11517" max="11517" width="9" style="168"/>
    <col min="11518" max="11518" width="40.625" style="168" customWidth="1"/>
    <col min="11519" max="11520" width="8.625" style="168" customWidth="1"/>
    <col min="11521" max="11522" width="12.625" style="168" customWidth="1"/>
    <col min="11523" max="11523" width="13.375" style="168" customWidth="1"/>
    <col min="11524" max="11771" width="9" style="168"/>
    <col min="11772" max="11772" width="6.625" style="168" customWidth="1"/>
    <col min="11773" max="11773" width="9" style="168"/>
    <col min="11774" max="11774" width="40.625" style="168" customWidth="1"/>
    <col min="11775" max="11776" width="8.625" style="168" customWidth="1"/>
    <col min="11777" max="11778" width="12.625" style="168" customWidth="1"/>
    <col min="11779" max="11779" width="13.375" style="168" customWidth="1"/>
    <col min="11780" max="12027" width="9" style="168"/>
    <col min="12028" max="12028" width="6.625" style="168" customWidth="1"/>
    <col min="12029" max="12029" width="9" style="168"/>
    <col min="12030" max="12030" width="40.625" style="168" customWidth="1"/>
    <col min="12031" max="12032" width="8.625" style="168" customWidth="1"/>
    <col min="12033" max="12034" width="12.625" style="168" customWidth="1"/>
    <col min="12035" max="12035" width="13.375" style="168" customWidth="1"/>
    <col min="12036" max="12283" width="9" style="168"/>
    <col min="12284" max="12284" width="6.625" style="168" customWidth="1"/>
    <col min="12285" max="12285" width="9" style="168"/>
    <col min="12286" max="12286" width="40.625" style="168" customWidth="1"/>
    <col min="12287" max="12288" width="8.625" style="168" customWidth="1"/>
    <col min="12289" max="12290" width="12.625" style="168" customWidth="1"/>
    <col min="12291" max="12291" width="13.375" style="168" customWidth="1"/>
    <col min="12292" max="12539" width="9" style="168"/>
    <col min="12540" max="12540" width="6.625" style="168" customWidth="1"/>
    <col min="12541" max="12541" width="9" style="168"/>
    <col min="12542" max="12542" width="40.625" style="168" customWidth="1"/>
    <col min="12543" max="12544" width="8.625" style="168" customWidth="1"/>
    <col min="12545" max="12546" width="12.625" style="168" customWidth="1"/>
    <col min="12547" max="12547" width="13.375" style="168" customWidth="1"/>
    <col min="12548" max="12795" width="9" style="168"/>
    <col min="12796" max="12796" width="6.625" style="168" customWidth="1"/>
    <col min="12797" max="12797" width="9" style="168"/>
    <col min="12798" max="12798" width="40.625" style="168" customWidth="1"/>
    <col min="12799" max="12800" width="8.625" style="168" customWidth="1"/>
    <col min="12801" max="12802" width="12.625" style="168" customWidth="1"/>
    <col min="12803" max="12803" width="13.375" style="168" customWidth="1"/>
    <col min="12804" max="13051" width="9" style="168"/>
    <col min="13052" max="13052" width="6.625" style="168" customWidth="1"/>
    <col min="13053" max="13053" width="9" style="168"/>
    <col min="13054" max="13054" width="40.625" style="168" customWidth="1"/>
    <col min="13055" max="13056" width="8.625" style="168" customWidth="1"/>
    <col min="13057" max="13058" width="12.625" style="168" customWidth="1"/>
    <col min="13059" max="13059" width="13.375" style="168" customWidth="1"/>
    <col min="13060" max="13307" width="9" style="168"/>
    <col min="13308" max="13308" width="6.625" style="168" customWidth="1"/>
    <col min="13309" max="13309" width="9" style="168"/>
    <col min="13310" max="13310" width="40.625" style="168" customWidth="1"/>
    <col min="13311" max="13312" width="8.625" style="168" customWidth="1"/>
    <col min="13313" max="13314" width="12.625" style="168" customWidth="1"/>
    <col min="13315" max="13315" width="13.375" style="168" customWidth="1"/>
    <col min="13316" max="13563" width="9" style="168"/>
    <col min="13564" max="13564" width="6.625" style="168" customWidth="1"/>
    <col min="13565" max="13565" width="9" style="168"/>
    <col min="13566" max="13566" width="40.625" style="168" customWidth="1"/>
    <col min="13567" max="13568" width="8.625" style="168" customWidth="1"/>
    <col min="13569" max="13570" width="12.625" style="168" customWidth="1"/>
    <col min="13571" max="13571" width="13.375" style="168" customWidth="1"/>
    <col min="13572" max="13819" width="9" style="168"/>
    <col min="13820" max="13820" width="6.625" style="168" customWidth="1"/>
    <col min="13821" max="13821" width="9" style="168"/>
    <col min="13822" max="13822" width="40.625" style="168" customWidth="1"/>
    <col min="13823" max="13824" width="8.625" style="168" customWidth="1"/>
    <col min="13825" max="13826" width="12.625" style="168" customWidth="1"/>
    <col min="13827" max="13827" width="13.375" style="168" customWidth="1"/>
    <col min="13828" max="14075" width="9" style="168"/>
    <col min="14076" max="14076" width="6.625" style="168" customWidth="1"/>
    <col min="14077" max="14077" width="9" style="168"/>
    <col min="14078" max="14078" width="40.625" style="168" customWidth="1"/>
    <col min="14079" max="14080" width="8.625" style="168" customWidth="1"/>
    <col min="14081" max="14082" width="12.625" style="168" customWidth="1"/>
    <col min="14083" max="14083" width="13.375" style="168" customWidth="1"/>
    <col min="14084" max="14331" width="9" style="168"/>
    <col min="14332" max="14332" width="6.625" style="168" customWidth="1"/>
    <col min="14333" max="14333" width="9" style="168"/>
    <col min="14334" max="14334" width="40.625" style="168" customWidth="1"/>
    <col min="14335" max="14336" width="8.625" style="168" customWidth="1"/>
    <col min="14337" max="14338" width="12.625" style="168" customWidth="1"/>
    <col min="14339" max="14339" width="13.375" style="168" customWidth="1"/>
    <col min="14340" max="14587" width="9" style="168"/>
    <col min="14588" max="14588" width="6.625" style="168" customWidth="1"/>
    <col min="14589" max="14589" width="9" style="168"/>
    <col min="14590" max="14590" width="40.625" style="168" customWidth="1"/>
    <col min="14591" max="14592" width="8.625" style="168" customWidth="1"/>
    <col min="14593" max="14594" width="12.625" style="168" customWidth="1"/>
    <col min="14595" max="14595" width="13.375" style="168" customWidth="1"/>
    <col min="14596" max="14843" width="9" style="168"/>
    <col min="14844" max="14844" width="6.625" style="168" customWidth="1"/>
    <col min="14845" max="14845" width="9" style="168"/>
    <col min="14846" max="14846" width="40.625" style="168" customWidth="1"/>
    <col min="14847" max="14848" width="8.625" style="168" customWidth="1"/>
    <col min="14849" max="14850" width="12.625" style="168" customWidth="1"/>
    <col min="14851" max="14851" width="13.375" style="168" customWidth="1"/>
    <col min="14852" max="15099" width="9" style="168"/>
    <col min="15100" max="15100" width="6.625" style="168" customWidth="1"/>
    <col min="15101" max="15101" width="9" style="168"/>
    <col min="15102" max="15102" width="40.625" style="168" customWidth="1"/>
    <col min="15103" max="15104" width="8.625" style="168" customWidth="1"/>
    <col min="15105" max="15106" width="12.625" style="168" customWidth="1"/>
    <col min="15107" max="15107" width="13.375" style="168" customWidth="1"/>
    <col min="15108" max="15355" width="9" style="168"/>
    <col min="15356" max="15356" width="6.625" style="168" customWidth="1"/>
    <col min="15357" max="15357" width="9" style="168"/>
    <col min="15358" max="15358" width="40.625" style="168" customWidth="1"/>
    <col min="15359" max="15360" width="8.625" style="168" customWidth="1"/>
    <col min="15361" max="15362" width="12.625" style="168" customWidth="1"/>
    <col min="15363" max="15363" width="13.375" style="168" customWidth="1"/>
    <col min="15364" max="15611" width="9" style="168"/>
    <col min="15612" max="15612" width="6.625" style="168" customWidth="1"/>
    <col min="15613" max="15613" width="9" style="168"/>
    <col min="15614" max="15614" width="40.625" style="168" customWidth="1"/>
    <col min="15615" max="15616" width="8.625" style="168" customWidth="1"/>
    <col min="15617" max="15618" width="12.625" style="168" customWidth="1"/>
    <col min="15619" max="15619" width="13.375" style="168" customWidth="1"/>
    <col min="15620" max="15867" width="9" style="168"/>
    <col min="15868" max="15868" width="6.625" style="168" customWidth="1"/>
    <col min="15869" max="15869" width="9" style="168"/>
    <col min="15870" max="15870" width="40.625" style="168" customWidth="1"/>
    <col min="15871" max="15872" width="8.625" style="168" customWidth="1"/>
    <col min="15873" max="15874" width="12.625" style="168" customWidth="1"/>
    <col min="15875" max="15875" width="13.375" style="168" customWidth="1"/>
    <col min="15876" max="16123" width="9" style="168"/>
    <col min="16124" max="16124" width="6.625" style="168" customWidth="1"/>
    <col min="16125" max="16125" width="9" style="168"/>
    <col min="16126" max="16126" width="40.625" style="168" customWidth="1"/>
    <col min="16127" max="16128" width="8.625" style="168" customWidth="1"/>
    <col min="16129" max="16130" width="12.625" style="168" customWidth="1"/>
    <col min="16131" max="16131" width="13.375" style="168" customWidth="1"/>
    <col min="16132" max="16384" width="9" style="168"/>
  </cols>
  <sheetData>
    <row r="1" spans="1:5" ht="30" customHeight="1">
      <c r="A1" s="186" t="s">
        <v>0</v>
      </c>
      <c r="B1" s="186"/>
      <c r="C1" s="186"/>
      <c r="D1" s="186"/>
      <c r="E1" s="186"/>
    </row>
    <row r="2" spans="1:5" ht="30" customHeight="1">
      <c r="A2" s="169" t="s">
        <v>1</v>
      </c>
      <c r="B2" s="169" t="s">
        <v>2</v>
      </c>
      <c r="C2" s="169" t="s">
        <v>3</v>
      </c>
      <c r="D2" s="169" t="s">
        <v>4</v>
      </c>
      <c r="E2" s="169" t="s">
        <v>5</v>
      </c>
    </row>
    <row r="3" spans="1:5" ht="30" customHeight="1">
      <c r="A3" s="187" t="s">
        <v>6</v>
      </c>
      <c r="B3" s="187"/>
      <c r="C3" s="187"/>
      <c r="D3" s="187"/>
      <c r="E3" s="187"/>
    </row>
    <row r="4" spans="1:5" ht="30" customHeight="1">
      <c r="A4" s="188">
        <v>1</v>
      </c>
      <c r="B4" s="188" t="s">
        <v>7</v>
      </c>
      <c r="C4" s="170" t="str">
        <f>一层!A2</f>
        <v>【万向罩】通风化学实验室设备配置【3间】</v>
      </c>
      <c r="D4" s="171">
        <v>3</v>
      </c>
      <c r="E4" s="171" t="s">
        <v>8</v>
      </c>
    </row>
    <row r="5" spans="1:5" ht="30" customHeight="1">
      <c r="A5" s="189"/>
      <c r="B5" s="189"/>
      <c r="C5" s="170" t="str">
        <f>一层!A28</f>
        <v>【吊装】通风化学实验室设备配置【1间】</v>
      </c>
      <c r="D5" s="171">
        <v>1</v>
      </c>
      <c r="E5" s="171" t="s">
        <v>8</v>
      </c>
    </row>
    <row r="6" spans="1:5" ht="30" customHeight="1">
      <c r="A6" s="189"/>
      <c r="B6" s="189"/>
      <c r="C6" s="170" t="str">
        <f>一层!A59</f>
        <v>化学探究实验室设备配置【1间】</v>
      </c>
      <c r="D6" s="171">
        <v>1</v>
      </c>
      <c r="E6" s="171" t="s">
        <v>8</v>
      </c>
    </row>
    <row r="7" spans="1:5" ht="30" customHeight="1">
      <c r="A7" s="189"/>
      <c r="B7" s="189"/>
      <c r="C7" s="170" t="str">
        <f>一层!A85</f>
        <v>化学准备室设备配置【1间】</v>
      </c>
      <c r="D7" s="171">
        <v>1</v>
      </c>
      <c r="E7" s="171" t="s">
        <v>8</v>
      </c>
    </row>
    <row r="8" spans="1:5" ht="30" customHeight="1">
      <c r="A8" s="189"/>
      <c r="B8" s="189"/>
      <c r="C8" s="170" t="str">
        <f>一层!A96</f>
        <v>化学准备兼实验员室设备配置【1间】</v>
      </c>
      <c r="D8" s="171">
        <v>1</v>
      </c>
      <c r="E8" s="171" t="s">
        <v>8</v>
      </c>
    </row>
    <row r="9" spans="1:5" ht="30" customHeight="1">
      <c r="A9" s="189"/>
      <c r="B9" s="189"/>
      <c r="C9" s="170" t="str">
        <f>一层!A109</f>
        <v>化学仪器准备室设备配置【1间】</v>
      </c>
      <c r="D9" s="171">
        <v>1</v>
      </c>
      <c r="E9" s="171" t="s">
        <v>8</v>
      </c>
    </row>
    <row r="10" spans="1:5" ht="30" customHeight="1">
      <c r="A10" s="189"/>
      <c r="B10" s="189"/>
      <c r="C10" s="170" t="str">
        <f>一层!A117</f>
        <v>化学药品室/危化品室设备配置【1间】</v>
      </c>
      <c r="D10" s="171">
        <v>1</v>
      </c>
      <c r="E10" s="171" t="s">
        <v>8</v>
      </c>
    </row>
    <row r="11" spans="1:5" ht="30" customHeight="1">
      <c r="A11" s="190"/>
      <c r="B11" s="190"/>
      <c r="C11" s="170" t="str">
        <f>一层!A132</f>
        <v>化学走廊设备配置【1项】</v>
      </c>
      <c r="D11" s="171">
        <v>1</v>
      </c>
      <c r="E11" s="171" t="s">
        <v>9</v>
      </c>
    </row>
    <row r="12" spans="1:5" ht="30" customHeight="1">
      <c r="A12" s="191">
        <v>2</v>
      </c>
      <c r="B12" s="193" t="s">
        <v>10</v>
      </c>
      <c r="C12" s="170" t="str">
        <f>二层!A2</f>
        <v>生物综合实验室设备配置【2间】</v>
      </c>
      <c r="D12" s="171">
        <v>2</v>
      </c>
      <c r="E12" s="171" t="s">
        <v>8</v>
      </c>
    </row>
    <row r="13" spans="1:5" ht="30" customHeight="1">
      <c r="A13" s="191"/>
      <c r="B13" s="193"/>
      <c r="C13" s="170" t="str">
        <f>二层!A17</f>
        <v>生物数码观察实验室设备配置【2间】</v>
      </c>
      <c r="D13" s="171">
        <v>2</v>
      </c>
      <c r="E13" s="171" t="s">
        <v>8</v>
      </c>
    </row>
    <row r="14" spans="1:5" ht="30" customHeight="1">
      <c r="A14" s="191"/>
      <c r="B14" s="193"/>
      <c r="C14" s="170" t="str">
        <f>二层!A32</f>
        <v>生物组培微生物实验室设备配置【1间】</v>
      </c>
      <c r="D14" s="171">
        <v>1</v>
      </c>
      <c r="E14" s="171" t="s">
        <v>8</v>
      </c>
    </row>
    <row r="15" spans="1:5" ht="30" customHeight="1">
      <c r="A15" s="191"/>
      <c r="B15" s="193"/>
      <c r="C15" s="170" t="str">
        <f>二层!A85</f>
        <v>生物准备室设备配置【1间】</v>
      </c>
      <c r="D15" s="171">
        <v>1</v>
      </c>
      <c r="E15" s="171" t="s">
        <v>8</v>
      </c>
    </row>
    <row r="16" spans="1:5" ht="30" customHeight="1">
      <c r="A16" s="191"/>
      <c r="B16" s="193"/>
      <c r="C16" s="170" t="str">
        <f>二层!A92</f>
        <v>生物准备兼实验员室设备配置【1间】</v>
      </c>
      <c r="D16" s="171">
        <v>1</v>
      </c>
      <c r="E16" s="171" t="s">
        <v>8</v>
      </c>
    </row>
    <row r="17" spans="1:5" ht="30" customHeight="1">
      <c r="A17" s="191"/>
      <c r="B17" s="193"/>
      <c r="C17" s="170" t="str">
        <f>二层!A101</f>
        <v>生物仪器标本室设备配置【1间】</v>
      </c>
      <c r="D17" s="171">
        <v>1</v>
      </c>
      <c r="E17" s="171" t="s">
        <v>8</v>
      </c>
    </row>
    <row r="18" spans="1:5" ht="30" customHeight="1">
      <c r="A18" s="191"/>
      <c r="B18" s="193"/>
      <c r="C18" s="170" t="str">
        <f>二层!A109</f>
        <v>生物药品室设备配置【1间】</v>
      </c>
      <c r="D18" s="171">
        <v>1</v>
      </c>
      <c r="E18" s="171" t="s">
        <v>8</v>
      </c>
    </row>
    <row r="19" spans="1:5" ht="30" customHeight="1">
      <c r="A19" s="191"/>
      <c r="B19" s="193"/>
      <c r="C19" s="170" t="str">
        <f>二层!A112</f>
        <v>生物走廊设备配置【1项】</v>
      </c>
      <c r="D19" s="171">
        <v>1</v>
      </c>
      <c r="E19" s="171" t="s">
        <v>9</v>
      </c>
    </row>
    <row r="20" spans="1:5" ht="30" customHeight="1">
      <c r="A20" s="188">
        <v>3</v>
      </c>
      <c r="B20" s="194" t="s">
        <v>11</v>
      </c>
      <c r="C20" s="170" t="str">
        <f>三层!A2</f>
        <v>物理热学、光学实验室设备配置【1间】</v>
      </c>
      <c r="D20" s="171">
        <v>1</v>
      </c>
      <c r="E20" s="171" t="s">
        <v>8</v>
      </c>
    </row>
    <row r="21" spans="1:5" ht="30" customHeight="1">
      <c r="A21" s="189"/>
      <c r="B21" s="195"/>
      <c r="C21" s="170" t="str">
        <f>三层!A15</f>
        <v>物理力学实验室设备配置【2间】</v>
      </c>
      <c r="D21" s="171">
        <v>2</v>
      </c>
      <c r="E21" s="171" t="s">
        <v>8</v>
      </c>
    </row>
    <row r="22" spans="1:5" ht="30" customHeight="1">
      <c r="A22" s="189"/>
      <c r="B22" s="195"/>
      <c r="C22" s="170" t="str">
        <f>三层!A29</f>
        <v>物理电学实验室设备配置【1间】</v>
      </c>
      <c r="D22" s="171">
        <v>1</v>
      </c>
      <c r="E22" s="171" t="s">
        <v>8</v>
      </c>
    </row>
    <row r="23" spans="1:5" ht="30" customHeight="1">
      <c r="A23" s="189"/>
      <c r="B23" s="195"/>
      <c r="C23" s="170" t="str">
        <f>三层!A43</f>
        <v>物理探究实验室设备配置【1间】</v>
      </c>
      <c r="D23" s="171">
        <v>1</v>
      </c>
      <c r="E23" s="171" t="s">
        <v>8</v>
      </c>
    </row>
    <row r="24" spans="1:5" ht="30" customHeight="1">
      <c r="A24" s="189"/>
      <c r="B24" s="195"/>
      <c r="C24" s="170" t="str">
        <f>三层!A56</f>
        <v>物理准备室01设备配置【1间】</v>
      </c>
      <c r="D24" s="171">
        <v>1</v>
      </c>
      <c r="E24" s="171" t="s">
        <v>8</v>
      </c>
    </row>
    <row r="25" spans="1:5" ht="30" customHeight="1">
      <c r="A25" s="189"/>
      <c r="B25" s="195"/>
      <c r="C25" s="170" t="str">
        <f>三层!A62</f>
        <v>物理准备室02设备配置【1间】</v>
      </c>
      <c r="D25" s="171">
        <v>1</v>
      </c>
      <c r="E25" s="171" t="s">
        <v>8</v>
      </c>
    </row>
    <row r="26" spans="1:5" ht="30" customHeight="1">
      <c r="A26" s="189"/>
      <c r="B26" s="195"/>
      <c r="C26" s="170" t="str">
        <f>三层!A67</f>
        <v>物理仪器室设备配置【1间】</v>
      </c>
      <c r="D26" s="171">
        <v>1</v>
      </c>
      <c r="E26" s="171" t="s">
        <v>8</v>
      </c>
    </row>
    <row r="27" spans="1:5" ht="30" customHeight="1">
      <c r="A27" s="189"/>
      <c r="B27" s="195"/>
      <c r="C27" s="170" t="str">
        <f>三层!A73</f>
        <v>物理准备兼实验员室设备配置【1间】</v>
      </c>
      <c r="D27" s="171">
        <v>1</v>
      </c>
      <c r="E27" s="171" t="s">
        <v>8</v>
      </c>
    </row>
    <row r="28" spans="1:5" ht="30" customHeight="1">
      <c r="A28" s="190"/>
      <c r="B28" s="196"/>
      <c r="C28" s="170" t="str">
        <f>三层!A81</f>
        <v>物理走廊设备配置【1项】</v>
      </c>
      <c r="D28" s="171">
        <v>1</v>
      </c>
      <c r="E28" s="171" t="s">
        <v>9</v>
      </c>
    </row>
    <row r="29" spans="1:5" ht="30" customHeight="1">
      <c r="A29" s="191">
        <v>4</v>
      </c>
      <c r="B29" s="193" t="s">
        <v>12</v>
      </c>
      <c r="C29" s="170" t="str">
        <f>五层!A1</f>
        <v>通用技术-（技术与设计）设备配置【1间】</v>
      </c>
      <c r="D29" s="171">
        <v>1</v>
      </c>
      <c r="E29" s="171" t="s">
        <v>8</v>
      </c>
    </row>
    <row r="30" spans="1:5" ht="30" customHeight="1">
      <c r="A30" s="191"/>
      <c r="B30" s="193"/>
      <c r="C30" s="170" t="str">
        <f>五层!A57</f>
        <v>通用技术-（技术与制作）设备配置【1间】</v>
      </c>
      <c r="D30" s="171">
        <v>1</v>
      </c>
      <c r="E30" s="171" t="s">
        <v>8</v>
      </c>
    </row>
    <row r="31" spans="1:5" ht="30" customHeight="1">
      <c r="A31" s="191"/>
      <c r="B31" s="193"/>
      <c r="C31" s="170" t="str">
        <f>五层!A147</f>
        <v>通用技术（电工电子）设备配置【1间】</v>
      </c>
      <c r="D31" s="171">
        <v>1</v>
      </c>
      <c r="E31" s="171" t="s">
        <v>8</v>
      </c>
    </row>
    <row r="32" spans="1:5" ht="30" customHeight="1">
      <c r="A32" s="191"/>
      <c r="B32" s="193"/>
      <c r="C32" s="170" t="str">
        <f>五层!A178</f>
        <v>人工智能实践中心【1间】</v>
      </c>
      <c r="D32" s="171">
        <v>1</v>
      </c>
      <c r="E32" s="171" t="s">
        <v>8</v>
      </c>
    </row>
    <row r="33" spans="1:17" ht="30" customHeight="1">
      <c r="A33" s="191"/>
      <c r="B33" s="193"/>
      <c r="C33" s="170" t="str">
        <f>五层!A228</f>
        <v>技术与设计制作准备室配置【1间】</v>
      </c>
      <c r="D33" s="171">
        <v>1</v>
      </c>
      <c r="E33" s="171" t="s">
        <v>8</v>
      </c>
    </row>
    <row r="34" spans="1:17" ht="30" customHeight="1">
      <c r="A34" s="172">
        <v>5</v>
      </c>
      <c r="B34" s="173" t="s">
        <v>13</v>
      </c>
      <c r="C34" s="170" t="str">
        <f>科普体验中心展品配置!A1</f>
        <v>物理科普体验中心设备配置【1间】</v>
      </c>
      <c r="D34" s="171">
        <v>1</v>
      </c>
      <c r="E34" s="171" t="s">
        <v>9</v>
      </c>
    </row>
    <row r="35" spans="1:17" ht="30" customHeight="1">
      <c r="A35" s="191">
        <v>6</v>
      </c>
      <c r="B35" s="193" t="s">
        <v>14</v>
      </c>
      <c r="C35" s="170" t="str">
        <f>数字化探究传感器!A1</f>
        <v>物理数字化实验【传感器】配置方案【1套】</v>
      </c>
      <c r="D35" s="171">
        <v>1</v>
      </c>
      <c r="E35" s="171" t="s">
        <v>15</v>
      </c>
    </row>
    <row r="36" spans="1:17" ht="30" customHeight="1">
      <c r="A36" s="191"/>
      <c r="B36" s="193"/>
      <c r="C36" s="170" t="str">
        <f>数字化探究传感器!A54</f>
        <v>化学数字化实验【传感器】配置方案【1套】</v>
      </c>
      <c r="D36" s="171">
        <v>1</v>
      </c>
      <c r="E36" s="171" t="s">
        <v>15</v>
      </c>
    </row>
    <row r="37" spans="1:17" ht="30" customHeight="1">
      <c r="A37" s="191"/>
      <c r="B37" s="193"/>
      <c r="C37" s="170" t="str">
        <f>数字化探究传感器!A84</f>
        <v>生物数字化实验【传感器】配置方案【1套】</v>
      </c>
      <c r="D37" s="171">
        <v>1</v>
      </c>
      <c r="E37" s="171" t="s">
        <v>15</v>
      </c>
    </row>
    <row r="38" spans="1:17" ht="30" customHeight="1">
      <c r="A38" s="172">
        <v>7</v>
      </c>
      <c r="B38" s="173" t="s">
        <v>16</v>
      </c>
      <c r="C38" s="170" t="str">
        <f>'显微镜仪器 '!A1</f>
        <v>数码显微镜设备配置【1项】</v>
      </c>
      <c r="D38" s="171">
        <v>1</v>
      </c>
      <c r="E38" s="171" t="s">
        <v>9</v>
      </c>
      <c r="F38" s="174"/>
    </row>
    <row r="39" spans="1:17" ht="30" customHeight="1">
      <c r="A39" s="191">
        <v>8</v>
      </c>
      <c r="B39" s="193" t="s">
        <v>17</v>
      </c>
      <c r="C39" s="170" t="str">
        <f>物理实验器材!A1</f>
        <v>高中物理教学仪器配备清单</v>
      </c>
      <c r="D39" s="171">
        <v>1</v>
      </c>
      <c r="E39" s="171" t="s">
        <v>15</v>
      </c>
    </row>
    <row r="40" spans="1:17" ht="30" customHeight="1">
      <c r="A40" s="191"/>
      <c r="B40" s="193"/>
      <c r="C40" s="170" t="str">
        <f>化学实验器材!A1</f>
        <v>高中化学教学仪器配备清单</v>
      </c>
      <c r="D40" s="171">
        <v>1</v>
      </c>
      <c r="E40" s="171" t="s">
        <v>15</v>
      </c>
      <c r="Q40" s="168">
        <f>O40*N40*M40</f>
        <v>0</v>
      </c>
    </row>
    <row r="41" spans="1:17" ht="30" customHeight="1">
      <c r="A41" s="191"/>
      <c r="B41" s="193"/>
      <c r="C41" s="170" t="str">
        <f>生物实验仪器!A1</f>
        <v>高中生物教学仪器配备清单</v>
      </c>
      <c r="D41" s="171">
        <v>1</v>
      </c>
      <c r="E41" s="171" t="s">
        <v>15</v>
      </c>
    </row>
    <row r="42" spans="1:17" ht="30" customHeight="1">
      <c r="A42" s="192">
        <v>9</v>
      </c>
      <c r="B42" s="197" t="s">
        <v>18</v>
      </c>
      <c r="C42" s="170" t="str">
        <f>'[2]废水、废气处理系统 '!A1</f>
        <v>实验室污水处理系统2D/T【1项】</v>
      </c>
      <c r="D42" s="171">
        <v>1</v>
      </c>
      <c r="E42" s="171" t="s">
        <v>9</v>
      </c>
    </row>
    <row r="43" spans="1:17" ht="30" customHeight="1">
      <c r="A43" s="192"/>
      <c r="B43" s="197"/>
      <c r="C43" s="170" t="str">
        <f>'[2]废水、废气处理系统 '!A43</f>
        <v>实验室废气处理系统【3套】</v>
      </c>
      <c r="D43" s="171">
        <v>1</v>
      </c>
      <c r="E43" s="171" t="s">
        <v>9</v>
      </c>
    </row>
    <row r="44" spans="1:17" ht="30" customHeight="1">
      <c r="A44" s="175"/>
      <c r="B44" s="175"/>
      <c r="C44" s="175"/>
      <c r="D44" s="175"/>
      <c r="E44" s="175"/>
      <c r="F44" s="175"/>
    </row>
    <row r="45" spans="1:17" ht="30" customHeight="1">
      <c r="C45" s="175"/>
      <c r="D45" s="175"/>
      <c r="E45" s="175"/>
      <c r="F45" s="175"/>
    </row>
    <row r="46" spans="1:17" ht="30" customHeight="1">
      <c r="C46" s="175"/>
      <c r="D46" s="175"/>
      <c r="E46" s="175"/>
      <c r="F46" s="175"/>
    </row>
    <row r="47" spans="1:17" ht="30" customHeight="1">
      <c r="C47" s="175"/>
      <c r="D47" s="175"/>
      <c r="E47" s="175"/>
      <c r="F47" s="175"/>
    </row>
    <row r="48" spans="1:17" ht="30" customHeight="1">
      <c r="C48" s="175"/>
      <c r="D48" s="175"/>
      <c r="E48" s="175"/>
      <c r="F48" s="175"/>
      <c r="G48" s="175"/>
    </row>
    <row r="49" spans="3:7" ht="30" customHeight="1">
      <c r="C49" s="175"/>
      <c r="D49" s="175"/>
      <c r="E49" s="175"/>
      <c r="F49" s="175"/>
      <c r="G49" s="175"/>
    </row>
    <row r="50" spans="3:7" ht="30" customHeight="1">
      <c r="F50" s="175"/>
      <c r="G50" s="175"/>
    </row>
    <row r="51" spans="3:7" ht="30" customHeight="1">
      <c r="F51" s="175"/>
      <c r="G51" s="175"/>
    </row>
    <row r="52" spans="3:7" ht="30" customHeight="1">
      <c r="F52" s="175"/>
      <c r="G52" s="175"/>
    </row>
    <row r="53" spans="3:7" ht="30" customHeight="1">
      <c r="F53" s="175"/>
      <c r="G53" s="175"/>
    </row>
    <row r="54" spans="3:7" ht="30" customHeight="1">
      <c r="F54" s="175"/>
      <c r="G54" s="175"/>
    </row>
  </sheetData>
  <autoFilter ref="A2:XFD49"/>
  <mergeCells count="16">
    <mergeCell ref="A29:A33"/>
    <mergeCell ref="A35:A37"/>
    <mergeCell ref="A39:A41"/>
    <mergeCell ref="A42:A43"/>
    <mergeCell ref="B4:B11"/>
    <mergeCell ref="B12:B19"/>
    <mergeCell ref="B20:B28"/>
    <mergeCell ref="B29:B33"/>
    <mergeCell ref="B35:B37"/>
    <mergeCell ref="B39:B41"/>
    <mergeCell ref="B42:B43"/>
    <mergeCell ref="A1:E1"/>
    <mergeCell ref="A3:E3"/>
    <mergeCell ref="A4:A11"/>
    <mergeCell ref="A12:A19"/>
    <mergeCell ref="A20:A28"/>
  </mergeCells>
  <phoneticPr fontId="50" type="noConversion"/>
  <printOptions horizontalCentered="1" verticalCentered="1"/>
  <pageMargins left="0.39305555555555599" right="0.39305555555555599" top="0.39305555555555599" bottom="0.39305555555555599" header="0.51180555555555596" footer="0.196527777777778"/>
  <pageSetup paperSize="9" scale="76" orientation="landscape"/>
  <headerFooter scaleWithDoc="0" alignWithMargins="0"/>
</worksheet>
</file>

<file path=xl/worksheets/sheet2.xml><?xml version="1.0" encoding="utf-8"?>
<worksheet xmlns="http://schemas.openxmlformats.org/spreadsheetml/2006/main" xmlns:r="http://schemas.openxmlformats.org/officeDocument/2006/relationships">
  <dimension ref="A1:H336"/>
  <sheetViews>
    <sheetView topLeftCell="A112" zoomScale="115" zoomScaleNormal="115" workbookViewId="0">
      <selection activeCell="D124" sqref="D124"/>
    </sheetView>
  </sheetViews>
  <sheetFormatPr defaultColWidth="9" defaultRowHeight="30" customHeight="1"/>
  <cols>
    <col min="1" max="3" width="9" style="1"/>
    <col min="4" max="4" width="79.375" style="1" customWidth="1"/>
    <col min="5" max="6" width="9" style="1"/>
    <col min="7" max="7" width="12.625" style="1"/>
    <col min="8" max="8" width="12.875" style="1" customWidth="1"/>
    <col min="9" max="16384" width="9" style="1"/>
  </cols>
  <sheetData>
    <row r="1" spans="1:8" ht="30" customHeight="1">
      <c r="A1" s="198" t="s">
        <v>7</v>
      </c>
      <c r="B1" s="198"/>
      <c r="C1" s="198"/>
      <c r="D1" s="198"/>
      <c r="E1" s="198"/>
      <c r="F1" s="198"/>
    </row>
    <row r="2" spans="1:8" ht="30" customHeight="1">
      <c r="A2" s="199" t="s">
        <v>19</v>
      </c>
      <c r="B2" s="199"/>
      <c r="C2" s="199"/>
      <c r="D2" s="199"/>
      <c r="E2" s="199"/>
      <c r="F2" s="199"/>
    </row>
    <row r="3" spans="1:8" ht="30" customHeight="1">
      <c r="A3" s="152" t="s">
        <v>1</v>
      </c>
      <c r="B3" s="153" t="s">
        <v>20</v>
      </c>
      <c r="C3" s="153" t="s">
        <v>21</v>
      </c>
      <c r="D3" s="153" t="s">
        <v>22</v>
      </c>
      <c r="E3" s="152" t="s">
        <v>4</v>
      </c>
      <c r="F3" s="153" t="s">
        <v>5</v>
      </c>
    </row>
    <row r="4" spans="1:8" ht="30" customHeight="1">
      <c r="A4" s="200" t="s">
        <v>23</v>
      </c>
      <c r="B4" s="200"/>
      <c r="C4" s="200"/>
      <c r="D4" s="200"/>
      <c r="E4" s="200"/>
      <c r="F4" s="200"/>
    </row>
    <row r="5" spans="1:8" ht="30" customHeight="1">
      <c r="A5" s="90">
        <v>1</v>
      </c>
      <c r="B5" s="103" t="s">
        <v>24</v>
      </c>
      <c r="C5" s="89" t="s">
        <v>25</v>
      </c>
      <c r="D5" s="102" t="s">
        <v>26</v>
      </c>
      <c r="E5" s="89">
        <v>1</v>
      </c>
      <c r="F5" s="89" t="s">
        <v>27</v>
      </c>
    </row>
    <row r="6" spans="1:8" ht="30" customHeight="1">
      <c r="A6" s="90">
        <f>A5+1</f>
        <v>2</v>
      </c>
      <c r="B6" s="89" t="s">
        <v>28</v>
      </c>
      <c r="C6" s="89" t="s">
        <v>29</v>
      </c>
      <c r="D6" s="129" t="s">
        <v>30</v>
      </c>
      <c r="E6" s="89">
        <v>1</v>
      </c>
      <c r="F6" s="89" t="s">
        <v>15</v>
      </c>
    </row>
    <row r="7" spans="1:8" ht="30" customHeight="1">
      <c r="A7" s="90">
        <f>A6+1</f>
        <v>3</v>
      </c>
      <c r="B7" s="89" t="s">
        <v>31</v>
      </c>
      <c r="C7" s="89" t="s">
        <v>32</v>
      </c>
      <c r="D7" s="129" t="s">
        <v>33</v>
      </c>
      <c r="E7" s="89">
        <v>1</v>
      </c>
      <c r="F7" s="89" t="s">
        <v>34</v>
      </c>
      <c r="G7" s="154"/>
      <c r="H7" s="154"/>
    </row>
    <row r="8" spans="1:8" ht="30" customHeight="1">
      <c r="A8" s="90">
        <f>A7+1</f>
        <v>4</v>
      </c>
      <c r="B8" s="90" t="s">
        <v>35</v>
      </c>
      <c r="C8" s="90" t="s">
        <v>36</v>
      </c>
      <c r="D8" s="155" t="s">
        <v>37</v>
      </c>
      <c r="E8" s="90">
        <v>14</v>
      </c>
      <c r="F8" s="90" t="s">
        <v>15</v>
      </c>
    </row>
    <row r="9" spans="1:8" ht="30" customHeight="1">
      <c r="A9" s="90">
        <f t="shared" ref="A9:A16" si="0">A8+1</f>
        <v>5</v>
      </c>
      <c r="B9" s="134" t="s">
        <v>38</v>
      </c>
      <c r="C9" s="134" t="s">
        <v>39</v>
      </c>
      <c r="D9" s="182" t="s">
        <v>2309</v>
      </c>
      <c r="E9" s="156">
        <v>1</v>
      </c>
      <c r="F9" s="156" t="s">
        <v>41</v>
      </c>
    </row>
    <row r="10" spans="1:8" ht="30" customHeight="1">
      <c r="A10" s="90">
        <f t="shared" si="0"/>
        <v>6</v>
      </c>
      <c r="B10" s="25" t="s">
        <v>42</v>
      </c>
      <c r="C10" s="127" t="s">
        <v>43</v>
      </c>
      <c r="D10" s="26" t="s">
        <v>44</v>
      </c>
      <c r="E10" s="90">
        <v>28</v>
      </c>
      <c r="F10" s="90" t="s">
        <v>27</v>
      </c>
    </row>
    <row r="11" spans="1:8" ht="30" customHeight="1">
      <c r="A11" s="90">
        <f t="shared" si="0"/>
        <v>7</v>
      </c>
      <c r="B11" s="25" t="s">
        <v>45</v>
      </c>
      <c r="C11" s="127" t="s">
        <v>46</v>
      </c>
      <c r="D11" s="179" t="s">
        <v>2310</v>
      </c>
      <c r="E11" s="90">
        <v>28</v>
      </c>
      <c r="F11" s="90" t="s">
        <v>15</v>
      </c>
    </row>
    <row r="12" spans="1:8" ht="30" customHeight="1">
      <c r="A12" s="90">
        <f t="shared" si="0"/>
        <v>8</v>
      </c>
      <c r="B12" s="25" t="s">
        <v>48</v>
      </c>
      <c r="C12" s="25" t="s">
        <v>49</v>
      </c>
      <c r="D12" s="179" t="s">
        <v>2295</v>
      </c>
      <c r="E12" s="90">
        <v>28</v>
      </c>
      <c r="F12" s="90" t="s">
        <v>15</v>
      </c>
    </row>
    <row r="13" spans="1:8" ht="30" customHeight="1">
      <c r="A13" s="90">
        <f t="shared" si="0"/>
        <v>9</v>
      </c>
      <c r="B13" s="25" t="s">
        <v>50</v>
      </c>
      <c r="C13" s="157" t="s">
        <v>51</v>
      </c>
      <c r="D13" s="132" t="s">
        <v>52</v>
      </c>
      <c r="E13" s="90">
        <v>56</v>
      </c>
      <c r="F13" s="90" t="s">
        <v>27</v>
      </c>
    </row>
    <row r="14" spans="1:8" ht="30" customHeight="1">
      <c r="A14" s="90">
        <f t="shared" si="0"/>
        <v>10</v>
      </c>
      <c r="B14" s="25" t="s">
        <v>53</v>
      </c>
      <c r="C14" s="25" t="s">
        <v>54</v>
      </c>
      <c r="D14" s="183" t="s">
        <v>2302</v>
      </c>
      <c r="E14" s="90">
        <v>6</v>
      </c>
      <c r="F14" s="90" t="s">
        <v>56</v>
      </c>
    </row>
    <row r="15" spans="1:8" ht="30" customHeight="1">
      <c r="A15" s="90">
        <f t="shared" si="0"/>
        <v>11</v>
      </c>
      <c r="B15" s="25" t="s">
        <v>57</v>
      </c>
      <c r="C15" s="127" t="s">
        <v>58</v>
      </c>
      <c r="D15" s="26" t="s">
        <v>59</v>
      </c>
      <c r="E15" s="90">
        <v>1</v>
      </c>
      <c r="F15" s="90" t="s">
        <v>15</v>
      </c>
    </row>
    <row r="16" spans="1:8" ht="30" customHeight="1">
      <c r="A16" s="90">
        <f t="shared" si="0"/>
        <v>12</v>
      </c>
      <c r="B16" s="25" t="s">
        <v>60</v>
      </c>
      <c r="C16" s="127" t="s">
        <v>61</v>
      </c>
      <c r="D16" s="26" t="s">
        <v>62</v>
      </c>
      <c r="E16" s="90">
        <v>1</v>
      </c>
      <c r="F16" s="90" t="s">
        <v>15</v>
      </c>
    </row>
    <row r="17" spans="1:6" ht="30" customHeight="1">
      <c r="A17" s="201" t="s">
        <v>63</v>
      </c>
      <c r="B17" s="201"/>
      <c r="C17" s="201"/>
      <c r="D17" s="201"/>
      <c r="E17" s="201"/>
      <c r="F17" s="201"/>
    </row>
    <row r="18" spans="1:6" ht="30" customHeight="1">
      <c r="A18" s="90">
        <v>1</v>
      </c>
      <c r="B18" s="89" t="s">
        <v>64</v>
      </c>
      <c r="C18" s="89" t="s">
        <v>65</v>
      </c>
      <c r="D18" s="91" t="s">
        <v>66</v>
      </c>
      <c r="E18" s="92">
        <v>1</v>
      </c>
      <c r="F18" s="89" t="s">
        <v>15</v>
      </c>
    </row>
    <row r="19" spans="1:6" ht="30" customHeight="1">
      <c r="A19" s="90">
        <v>2</v>
      </c>
      <c r="B19" s="89" t="s">
        <v>67</v>
      </c>
      <c r="C19" s="89" t="s">
        <v>68</v>
      </c>
      <c r="D19" s="129" t="s">
        <v>69</v>
      </c>
      <c r="E19" s="92">
        <v>29</v>
      </c>
      <c r="F19" s="89" t="s">
        <v>15</v>
      </c>
    </row>
    <row r="20" spans="1:6" ht="30" customHeight="1">
      <c r="A20" s="90">
        <v>3</v>
      </c>
      <c r="B20" s="89" t="s">
        <v>70</v>
      </c>
      <c r="C20" s="89" t="s">
        <v>71</v>
      </c>
      <c r="D20" s="91" t="s">
        <v>72</v>
      </c>
      <c r="E20" s="92">
        <f>E19</f>
        <v>29</v>
      </c>
      <c r="F20" s="89" t="s">
        <v>15</v>
      </c>
    </row>
    <row r="21" spans="1:6" ht="30" customHeight="1">
      <c r="A21" s="90">
        <v>4</v>
      </c>
      <c r="B21" s="89" t="s">
        <v>73</v>
      </c>
      <c r="C21" s="89" t="s">
        <v>74</v>
      </c>
      <c r="D21" s="91" t="s">
        <v>75</v>
      </c>
      <c r="E21" s="92">
        <v>1</v>
      </c>
      <c r="F21" s="89" t="s">
        <v>15</v>
      </c>
    </row>
    <row r="22" spans="1:6" ht="30" customHeight="1">
      <c r="A22" s="90">
        <v>5</v>
      </c>
      <c r="B22" s="89" t="s">
        <v>76</v>
      </c>
      <c r="C22" s="89" t="s">
        <v>77</v>
      </c>
      <c r="D22" s="91" t="s">
        <v>75</v>
      </c>
      <c r="E22" s="92">
        <v>1</v>
      </c>
      <c r="F22" s="89" t="s">
        <v>15</v>
      </c>
    </row>
    <row r="23" spans="1:6" ht="30" customHeight="1">
      <c r="A23" s="90">
        <v>6</v>
      </c>
      <c r="B23" s="89" t="s">
        <v>78</v>
      </c>
      <c r="C23" s="89" t="s">
        <v>79</v>
      </c>
      <c r="D23" s="91" t="s">
        <v>80</v>
      </c>
      <c r="E23" s="92">
        <v>1</v>
      </c>
      <c r="F23" s="89" t="s">
        <v>41</v>
      </c>
    </row>
    <row r="24" spans="1:6" ht="30" customHeight="1">
      <c r="A24" s="90">
        <v>7</v>
      </c>
      <c r="B24" s="89" t="s">
        <v>81</v>
      </c>
      <c r="C24" s="89" t="s">
        <v>82</v>
      </c>
      <c r="D24" s="91" t="s">
        <v>83</v>
      </c>
      <c r="E24" s="92">
        <v>1</v>
      </c>
      <c r="F24" s="89" t="s">
        <v>15</v>
      </c>
    </row>
    <row r="25" spans="1:6" ht="30" customHeight="1">
      <c r="A25" s="90">
        <v>8</v>
      </c>
      <c r="B25" s="89" t="s">
        <v>84</v>
      </c>
      <c r="C25" s="89" t="s">
        <v>85</v>
      </c>
      <c r="D25" s="91" t="s">
        <v>86</v>
      </c>
      <c r="E25" s="92">
        <v>1</v>
      </c>
      <c r="F25" s="89" t="s">
        <v>15</v>
      </c>
    </row>
    <row r="26" spans="1:6" ht="30" customHeight="1">
      <c r="A26" s="201" t="s">
        <v>87</v>
      </c>
      <c r="B26" s="201"/>
      <c r="C26" s="201"/>
      <c r="D26" s="201"/>
      <c r="E26" s="201"/>
      <c r="F26" s="201"/>
    </row>
    <row r="27" spans="1:6" ht="30" customHeight="1">
      <c r="A27" s="89">
        <f>A25+1</f>
        <v>9</v>
      </c>
      <c r="B27" s="90" t="s">
        <v>88</v>
      </c>
      <c r="C27" s="89" t="s">
        <v>46</v>
      </c>
      <c r="D27" s="91" t="s">
        <v>89</v>
      </c>
      <c r="E27" s="92">
        <v>1</v>
      </c>
      <c r="F27" s="89" t="s">
        <v>9</v>
      </c>
    </row>
    <row r="28" spans="1:6" ht="30" customHeight="1">
      <c r="A28" s="199" t="s">
        <v>90</v>
      </c>
      <c r="B28" s="199"/>
      <c r="C28" s="199"/>
      <c r="D28" s="199"/>
      <c r="E28" s="199"/>
      <c r="F28" s="199"/>
    </row>
    <row r="29" spans="1:6" ht="30" customHeight="1">
      <c r="A29" s="152" t="s">
        <v>1</v>
      </c>
      <c r="B29" s="153" t="s">
        <v>20</v>
      </c>
      <c r="C29" s="153" t="s">
        <v>21</v>
      </c>
      <c r="D29" s="153" t="s">
        <v>22</v>
      </c>
      <c r="E29" s="152" t="s">
        <v>4</v>
      </c>
      <c r="F29" s="153" t="s">
        <v>5</v>
      </c>
    </row>
    <row r="30" spans="1:6" ht="30" customHeight="1">
      <c r="A30" s="200" t="s">
        <v>23</v>
      </c>
      <c r="B30" s="200"/>
      <c r="C30" s="200"/>
      <c r="D30" s="200"/>
      <c r="E30" s="200"/>
      <c r="F30" s="200"/>
    </row>
    <row r="31" spans="1:6" ht="30" customHeight="1">
      <c r="A31" s="90">
        <v>1</v>
      </c>
      <c r="B31" s="103" t="s">
        <v>24</v>
      </c>
      <c r="C31" s="89" t="s">
        <v>25</v>
      </c>
      <c r="D31" s="102" t="s">
        <v>91</v>
      </c>
      <c r="E31" s="89">
        <v>1</v>
      </c>
      <c r="F31" s="89" t="s">
        <v>27</v>
      </c>
    </row>
    <row r="32" spans="1:6" ht="30" customHeight="1">
      <c r="A32" s="90">
        <f t="shared" ref="A32:A39" si="1">A31+1</f>
        <v>2</v>
      </c>
      <c r="B32" s="89" t="s">
        <v>28</v>
      </c>
      <c r="C32" s="89" t="s">
        <v>29</v>
      </c>
      <c r="D32" s="129" t="s">
        <v>30</v>
      </c>
      <c r="E32" s="89">
        <v>1</v>
      </c>
      <c r="F32" s="89" t="s">
        <v>15</v>
      </c>
    </row>
    <row r="33" spans="1:6" ht="30" customHeight="1">
      <c r="A33" s="90">
        <f t="shared" si="1"/>
        <v>3</v>
      </c>
      <c r="B33" s="89" t="s">
        <v>31</v>
      </c>
      <c r="C33" s="89" t="s">
        <v>32</v>
      </c>
      <c r="D33" s="129" t="s">
        <v>33</v>
      </c>
      <c r="E33" s="89">
        <v>1</v>
      </c>
      <c r="F33" s="89" t="s">
        <v>34</v>
      </c>
    </row>
    <row r="34" spans="1:6" ht="30" customHeight="1">
      <c r="A34" s="25">
        <v>2</v>
      </c>
      <c r="B34" s="25" t="s">
        <v>92</v>
      </c>
      <c r="C34" s="127" t="s">
        <v>93</v>
      </c>
      <c r="D34" s="158" t="s">
        <v>94</v>
      </c>
      <c r="E34" s="90">
        <v>1</v>
      </c>
      <c r="F34" s="90" t="s">
        <v>15</v>
      </c>
    </row>
    <row r="35" spans="1:6" ht="30" customHeight="1">
      <c r="A35" s="90">
        <f t="shared" si="1"/>
        <v>3</v>
      </c>
      <c r="B35" s="90" t="s">
        <v>35</v>
      </c>
      <c r="C35" s="90" t="s">
        <v>36</v>
      </c>
      <c r="D35" s="155" t="s">
        <v>95</v>
      </c>
      <c r="E35" s="90">
        <v>14</v>
      </c>
      <c r="F35" s="90" t="s">
        <v>15</v>
      </c>
    </row>
    <row r="36" spans="1:6" ht="30" customHeight="1">
      <c r="A36" s="90">
        <f t="shared" si="1"/>
        <v>4</v>
      </c>
      <c r="B36" s="134" t="s">
        <v>38</v>
      </c>
      <c r="C36" s="134" t="s">
        <v>39</v>
      </c>
      <c r="D36" s="135" t="s">
        <v>40</v>
      </c>
      <c r="E36" s="156">
        <v>1</v>
      </c>
      <c r="F36" s="156" t="s">
        <v>41</v>
      </c>
    </row>
    <row r="37" spans="1:6" ht="30" customHeight="1">
      <c r="A37" s="90">
        <f t="shared" si="1"/>
        <v>5</v>
      </c>
      <c r="B37" s="90" t="s">
        <v>42</v>
      </c>
      <c r="C37" s="127" t="s">
        <v>43</v>
      </c>
      <c r="D37" s="26" t="s">
        <v>96</v>
      </c>
      <c r="E37" s="90">
        <v>28</v>
      </c>
      <c r="F37" s="90" t="s">
        <v>27</v>
      </c>
    </row>
    <row r="38" spans="1:6" ht="30" customHeight="1">
      <c r="A38" s="90">
        <f t="shared" si="1"/>
        <v>6</v>
      </c>
      <c r="B38" s="25" t="s">
        <v>50</v>
      </c>
      <c r="C38" s="90" t="s">
        <v>51</v>
      </c>
      <c r="D38" s="178" t="s">
        <v>2307</v>
      </c>
      <c r="E38" s="90">
        <v>56</v>
      </c>
      <c r="F38" s="90" t="s">
        <v>27</v>
      </c>
    </row>
    <row r="39" spans="1:6" ht="30" customHeight="1">
      <c r="A39" s="90">
        <f t="shared" si="1"/>
        <v>7</v>
      </c>
      <c r="B39" s="89" t="s">
        <v>60</v>
      </c>
      <c r="C39" s="89" t="s">
        <v>61</v>
      </c>
      <c r="D39" s="91" t="s">
        <v>62</v>
      </c>
      <c r="E39" s="92">
        <v>1</v>
      </c>
      <c r="F39" s="89" t="s">
        <v>15</v>
      </c>
    </row>
    <row r="40" spans="1:6" ht="30" customHeight="1">
      <c r="A40" s="201" t="s">
        <v>63</v>
      </c>
      <c r="B40" s="201"/>
      <c r="C40" s="201"/>
      <c r="D40" s="201"/>
      <c r="E40" s="201"/>
      <c r="F40" s="201"/>
    </row>
    <row r="41" spans="1:6" ht="30" customHeight="1">
      <c r="A41" s="25">
        <v>1</v>
      </c>
      <c r="B41" s="90" t="s">
        <v>97</v>
      </c>
      <c r="C41" s="90" t="s">
        <v>98</v>
      </c>
      <c r="D41" s="31" t="s">
        <v>99</v>
      </c>
      <c r="E41" s="90">
        <v>1</v>
      </c>
      <c r="F41" s="90" t="s">
        <v>100</v>
      </c>
    </row>
    <row r="42" spans="1:6" ht="30" customHeight="1">
      <c r="A42" s="25">
        <f t="shared" ref="A42:A55" si="2">A41+1</f>
        <v>2</v>
      </c>
      <c r="B42" s="90" t="s">
        <v>101</v>
      </c>
      <c r="C42" s="90" t="s">
        <v>46</v>
      </c>
      <c r="D42" s="31" t="s">
        <v>102</v>
      </c>
      <c r="E42" s="90">
        <v>1</v>
      </c>
      <c r="F42" s="90" t="s">
        <v>15</v>
      </c>
    </row>
    <row r="43" spans="1:6" ht="30" customHeight="1">
      <c r="A43" s="25">
        <f t="shared" si="2"/>
        <v>3</v>
      </c>
      <c r="B43" s="90" t="s">
        <v>103</v>
      </c>
      <c r="C43" s="90" t="s">
        <v>104</v>
      </c>
      <c r="D43" s="31" t="s">
        <v>105</v>
      </c>
      <c r="E43" s="90">
        <v>14</v>
      </c>
      <c r="F43" s="90" t="s">
        <v>56</v>
      </c>
    </row>
    <row r="44" spans="1:6" ht="30" customHeight="1">
      <c r="A44" s="25">
        <f t="shared" si="2"/>
        <v>4</v>
      </c>
      <c r="B44" s="90" t="s">
        <v>106</v>
      </c>
      <c r="C44" s="90" t="s">
        <v>46</v>
      </c>
      <c r="D44" s="31" t="s">
        <v>107</v>
      </c>
      <c r="E44" s="90">
        <f>E43</f>
        <v>14</v>
      </c>
      <c r="F44" s="90" t="s">
        <v>100</v>
      </c>
    </row>
    <row r="45" spans="1:6" ht="30" customHeight="1">
      <c r="A45" s="25">
        <f t="shared" si="2"/>
        <v>5</v>
      </c>
      <c r="B45" s="90" t="s">
        <v>108</v>
      </c>
      <c r="C45" s="90" t="s">
        <v>109</v>
      </c>
      <c r="D45" s="31" t="s">
        <v>110</v>
      </c>
      <c r="E45" s="90">
        <f>E43</f>
        <v>14</v>
      </c>
      <c r="F45" s="90" t="s">
        <v>56</v>
      </c>
    </row>
    <row r="46" spans="1:6" ht="30" customHeight="1">
      <c r="A46" s="25">
        <f t="shared" si="2"/>
        <v>6</v>
      </c>
      <c r="B46" s="90" t="s">
        <v>111</v>
      </c>
      <c r="C46" s="90" t="s">
        <v>46</v>
      </c>
      <c r="D46" s="31" t="s">
        <v>112</v>
      </c>
      <c r="E46" s="90">
        <f>E43*2</f>
        <v>28</v>
      </c>
      <c r="F46" s="90" t="s">
        <v>15</v>
      </c>
    </row>
    <row r="47" spans="1:6" ht="30" customHeight="1">
      <c r="A47" s="25">
        <f t="shared" si="2"/>
        <v>7</v>
      </c>
      <c r="B47" s="90" t="s">
        <v>113</v>
      </c>
      <c r="C47" s="90" t="s">
        <v>46</v>
      </c>
      <c r="D47" s="31" t="s">
        <v>114</v>
      </c>
      <c r="E47" s="90">
        <v>1</v>
      </c>
      <c r="F47" s="90" t="s">
        <v>115</v>
      </c>
    </row>
    <row r="48" spans="1:6" ht="30" customHeight="1">
      <c r="A48" s="25">
        <f t="shared" si="2"/>
        <v>8</v>
      </c>
      <c r="B48" s="90" t="s">
        <v>116</v>
      </c>
      <c r="C48" s="90" t="s">
        <v>46</v>
      </c>
      <c r="D48" s="31" t="s">
        <v>117</v>
      </c>
      <c r="E48" s="90">
        <v>1</v>
      </c>
      <c r="F48" s="90" t="s">
        <v>115</v>
      </c>
    </row>
    <row r="49" spans="1:6" ht="30" customHeight="1">
      <c r="A49" s="25">
        <f t="shared" si="2"/>
        <v>9</v>
      </c>
      <c r="B49" s="90" t="s">
        <v>78</v>
      </c>
      <c r="C49" s="90" t="s">
        <v>46</v>
      </c>
      <c r="D49" s="31" t="s">
        <v>80</v>
      </c>
      <c r="E49" s="90">
        <v>1</v>
      </c>
      <c r="F49" s="90" t="s">
        <v>15</v>
      </c>
    </row>
    <row r="50" spans="1:6" ht="30" customHeight="1">
      <c r="A50" s="25">
        <f t="shared" si="2"/>
        <v>10</v>
      </c>
      <c r="B50" s="90" t="s">
        <v>118</v>
      </c>
      <c r="C50" s="90" t="s">
        <v>46</v>
      </c>
      <c r="D50" s="31" t="s">
        <v>119</v>
      </c>
      <c r="E50" s="90">
        <v>1</v>
      </c>
      <c r="F50" s="90" t="s">
        <v>115</v>
      </c>
    </row>
    <row r="51" spans="1:6" ht="30" customHeight="1">
      <c r="A51" s="25">
        <f t="shared" si="2"/>
        <v>11</v>
      </c>
      <c r="B51" s="90" t="s">
        <v>120</v>
      </c>
      <c r="C51" s="90" t="s">
        <v>46</v>
      </c>
      <c r="D51" s="31" t="s">
        <v>121</v>
      </c>
      <c r="E51" s="90">
        <v>1</v>
      </c>
      <c r="F51" s="90" t="s">
        <v>9</v>
      </c>
    </row>
    <row r="52" spans="1:6" ht="30" customHeight="1">
      <c r="A52" s="25">
        <f t="shared" si="2"/>
        <v>12</v>
      </c>
      <c r="B52" s="89" t="s">
        <v>81</v>
      </c>
      <c r="C52" s="89" t="s">
        <v>82</v>
      </c>
      <c r="D52" s="91" t="s">
        <v>83</v>
      </c>
      <c r="E52" s="92">
        <v>1</v>
      </c>
      <c r="F52" s="89" t="s">
        <v>15</v>
      </c>
    </row>
    <row r="53" spans="1:6" ht="30" customHeight="1">
      <c r="A53" s="25">
        <f t="shared" si="2"/>
        <v>13</v>
      </c>
      <c r="B53" s="90" t="s">
        <v>67</v>
      </c>
      <c r="C53" s="90" t="s">
        <v>122</v>
      </c>
      <c r="D53" s="31" t="s">
        <v>123</v>
      </c>
      <c r="E53" s="90">
        <v>28</v>
      </c>
      <c r="F53" s="90" t="s">
        <v>15</v>
      </c>
    </row>
    <row r="54" spans="1:6" ht="30" customHeight="1">
      <c r="A54" s="25">
        <f t="shared" si="2"/>
        <v>14</v>
      </c>
      <c r="B54" s="90" t="s">
        <v>124</v>
      </c>
      <c r="C54" s="90" t="s">
        <v>46</v>
      </c>
      <c r="D54" s="31" t="s">
        <v>125</v>
      </c>
      <c r="E54" s="90">
        <v>1</v>
      </c>
      <c r="F54" s="90" t="s">
        <v>9</v>
      </c>
    </row>
    <row r="55" spans="1:6" ht="30" customHeight="1">
      <c r="A55" s="25">
        <f t="shared" si="2"/>
        <v>15</v>
      </c>
      <c r="B55" s="90" t="s">
        <v>126</v>
      </c>
      <c r="C55" s="90" t="s">
        <v>46</v>
      </c>
      <c r="D55" s="31" t="s">
        <v>127</v>
      </c>
      <c r="E55" s="90">
        <v>1</v>
      </c>
      <c r="F55" s="90" t="s">
        <v>15</v>
      </c>
    </row>
    <row r="56" spans="1:6" ht="30" customHeight="1">
      <c r="A56" s="201" t="s">
        <v>87</v>
      </c>
      <c r="B56" s="201"/>
      <c r="C56" s="201"/>
      <c r="D56" s="201"/>
      <c r="E56" s="201"/>
      <c r="F56" s="201"/>
    </row>
    <row r="57" spans="1:6" ht="30" customHeight="1">
      <c r="A57" s="89">
        <f>A55+1</f>
        <v>16</v>
      </c>
      <c r="B57" s="90" t="s">
        <v>88</v>
      </c>
      <c r="C57" s="89" t="s">
        <v>46</v>
      </c>
      <c r="D57" s="91" t="s">
        <v>89</v>
      </c>
      <c r="E57" s="92">
        <v>1</v>
      </c>
      <c r="F57" s="89" t="s">
        <v>9</v>
      </c>
    </row>
    <row r="58" spans="1:6" ht="30" customHeight="1">
      <c r="A58" s="89">
        <v>17</v>
      </c>
      <c r="B58" s="90" t="s">
        <v>128</v>
      </c>
      <c r="C58" s="89" t="s">
        <v>46</v>
      </c>
      <c r="D58" s="91" t="s">
        <v>129</v>
      </c>
      <c r="E58" s="92">
        <v>1</v>
      </c>
      <c r="F58" s="89" t="s">
        <v>9</v>
      </c>
    </row>
    <row r="59" spans="1:6" ht="30" customHeight="1">
      <c r="A59" s="202" t="s">
        <v>2313</v>
      </c>
      <c r="B59" s="202"/>
      <c r="C59" s="202"/>
      <c r="D59" s="202"/>
      <c r="E59" s="202"/>
      <c r="F59" s="202"/>
    </row>
    <row r="60" spans="1:6" ht="30" customHeight="1">
      <c r="A60" s="137" t="s">
        <v>1</v>
      </c>
      <c r="B60" s="137" t="s">
        <v>20</v>
      </c>
      <c r="C60" s="137" t="s">
        <v>21</v>
      </c>
      <c r="D60" s="137" t="s">
        <v>22</v>
      </c>
      <c r="E60" s="137" t="s">
        <v>4</v>
      </c>
      <c r="F60" s="137" t="s">
        <v>5</v>
      </c>
    </row>
    <row r="61" spans="1:6" ht="30" customHeight="1">
      <c r="A61" s="201" t="s">
        <v>23</v>
      </c>
      <c r="B61" s="201"/>
      <c r="C61" s="201"/>
      <c r="D61" s="201"/>
      <c r="E61" s="201"/>
      <c r="F61" s="201"/>
    </row>
    <row r="62" spans="1:6" ht="30" customHeight="1">
      <c r="A62" s="25">
        <v>1</v>
      </c>
      <c r="B62" s="25" t="s">
        <v>24</v>
      </c>
      <c r="C62" s="89" t="s">
        <v>130</v>
      </c>
      <c r="D62" s="102" t="s">
        <v>131</v>
      </c>
      <c r="E62" s="25">
        <v>1</v>
      </c>
      <c r="F62" s="25" t="s">
        <v>27</v>
      </c>
    </row>
    <row r="63" spans="1:6" ht="30" customHeight="1">
      <c r="A63" s="25">
        <v>2</v>
      </c>
      <c r="B63" s="89" t="s">
        <v>31</v>
      </c>
      <c r="C63" s="89" t="s">
        <v>32</v>
      </c>
      <c r="D63" s="129" t="s">
        <v>33</v>
      </c>
      <c r="E63" s="89">
        <v>9</v>
      </c>
      <c r="F63" s="89" t="s">
        <v>34</v>
      </c>
    </row>
    <row r="64" spans="1:6" ht="30" customHeight="1">
      <c r="A64" s="25">
        <f t="shared" ref="A64:A73" si="3">A63+1</f>
        <v>3</v>
      </c>
      <c r="B64" s="25" t="s">
        <v>28</v>
      </c>
      <c r="C64" s="25" t="s">
        <v>132</v>
      </c>
      <c r="D64" s="135" t="s">
        <v>30</v>
      </c>
      <c r="E64" s="25">
        <v>9</v>
      </c>
      <c r="F64" s="25" t="s">
        <v>15</v>
      </c>
    </row>
    <row r="65" spans="1:6" ht="30" customHeight="1">
      <c r="A65" s="25">
        <f t="shared" si="3"/>
        <v>4</v>
      </c>
      <c r="B65" s="134" t="s">
        <v>38</v>
      </c>
      <c r="C65" s="134" t="s">
        <v>133</v>
      </c>
      <c r="D65" s="135" t="s">
        <v>134</v>
      </c>
      <c r="E65" s="89">
        <v>1</v>
      </c>
      <c r="F65" s="89" t="s">
        <v>41</v>
      </c>
    </row>
    <row r="66" spans="1:6" s="84" customFormat="1" ht="30" customHeight="1">
      <c r="A66" s="159">
        <f t="shared" si="3"/>
        <v>5</v>
      </c>
      <c r="B66" s="160" t="s">
        <v>42</v>
      </c>
      <c r="C66" s="161" t="s">
        <v>135</v>
      </c>
      <c r="D66" s="184" t="s">
        <v>2311</v>
      </c>
      <c r="E66" s="160">
        <v>6</v>
      </c>
      <c r="F66" s="160" t="s">
        <v>27</v>
      </c>
    </row>
    <row r="67" spans="1:6" ht="30" customHeight="1">
      <c r="A67" s="25">
        <f t="shared" si="3"/>
        <v>6</v>
      </c>
      <c r="B67" s="90" t="s">
        <v>136</v>
      </c>
      <c r="C67" s="127" t="s">
        <v>137</v>
      </c>
      <c r="D67" s="162" t="s">
        <v>138</v>
      </c>
      <c r="E67" s="90">
        <v>2</v>
      </c>
      <c r="F67" s="90" t="s">
        <v>27</v>
      </c>
    </row>
    <row r="68" spans="1:6" ht="30" customHeight="1">
      <c r="A68" s="25">
        <f t="shared" si="3"/>
        <v>7</v>
      </c>
      <c r="B68" s="90" t="s">
        <v>48</v>
      </c>
      <c r="C68" s="90" t="s">
        <v>139</v>
      </c>
      <c r="D68" s="31" t="s">
        <v>140</v>
      </c>
      <c r="E68" s="90">
        <v>56</v>
      </c>
      <c r="F68" s="90" t="s">
        <v>141</v>
      </c>
    </row>
    <row r="69" spans="1:6" ht="30" customHeight="1">
      <c r="A69" s="25">
        <f t="shared" si="3"/>
        <v>8</v>
      </c>
      <c r="B69" s="118" t="s">
        <v>142</v>
      </c>
      <c r="C69" s="127" t="s">
        <v>143</v>
      </c>
      <c r="D69" s="126" t="s">
        <v>144</v>
      </c>
      <c r="E69" s="163">
        <v>12</v>
      </c>
      <c r="F69" s="90" t="s">
        <v>56</v>
      </c>
    </row>
    <row r="70" spans="1:6" ht="30" customHeight="1">
      <c r="A70" s="25">
        <f t="shared" si="3"/>
        <v>9</v>
      </c>
      <c r="B70" s="164" t="s">
        <v>145</v>
      </c>
      <c r="C70" s="90" t="s">
        <v>146</v>
      </c>
      <c r="D70" s="31" t="s">
        <v>147</v>
      </c>
      <c r="E70" s="163">
        <v>6</v>
      </c>
      <c r="F70" s="90" t="s">
        <v>56</v>
      </c>
    </row>
    <row r="71" spans="1:6" ht="30" customHeight="1">
      <c r="A71" s="25">
        <f t="shared" si="3"/>
        <v>10</v>
      </c>
      <c r="B71" s="25" t="s">
        <v>50</v>
      </c>
      <c r="C71" s="90" t="s">
        <v>51</v>
      </c>
      <c r="D71" s="132" t="s">
        <v>52</v>
      </c>
      <c r="E71" s="90">
        <v>56</v>
      </c>
      <c r="F71" s="90" t="s">
        <v>27</v>
      </c>
    </row>
    <row r="72" spans="1:6" ht="30" customHeight="1">
      <c r="A72" s="25">
        <f t="shared" si="3"/>
        <v>11</v>
      </c>
      <c r="B72" s="103" t="s">
        <v>57</v>
      </c>
      <c r="C72" s="89" t="s">
        <v>148</v>
      </c>
      <c r="D72" s="104" t="s">
        <v>59</v>
      </c>
      <c r="E72" s="89">
        <v>1</v>
      </c>
      <c r="F72" s="89" t="s">
        <v>15</v>
      </c>
    </row>
    <row r="73" spans="1:6" ht="30" customHeight="1">
      <c r="A73" s="25">
        <f t="shared" si="3"/>
        <v>12</v>
      </c>
      <c r="B73" s="89" t="s">
        <v>60</v>
      </c>
      <c r="C73" s="89" t="s">
        <v>61</v>
      </c>
      <c r="D73" s="91" t="s">
        <v>62</v>
      </c>
      <c r="E73" s="92">
        <v>1</v>
      </c>
      <c r="F73" s="89" t="s">
        <v>15</v>
      </c>
    </row>
    <row r="74" spans="1:6" s="147" customFormat="1" ht="30" customHeight="1">
      <c r="A74" s="201" t="s">
        <v>63</v>
      </c>
      <c r="B74" s="201"/>
      <c r="C74" s="201"/>
      <c r="D74" s="201"/>
      <c r="E74" s="201"/>
      <c r="F74" s="201"/>
    </row>
    <row r="75" spans="1:6" ht="30" customHeight="1">
      <c r="A75" s="89">
        <f>A73+1</f>
        <v>13</v>
      </c>
      <c r="B75" s="89" t="s">
        <v>64</v>
      </c>
      <c r="C75" s="89" t="s">
        <v>65</v>
      </c>
      <c r="D75" s="91" t="s">
        <v>66</v>
      </c>
      <c r="E75" s="92">
        <v>1</v>
      </c>
      <c r="F75" s="89" t="s">
        <v>15</v>
      </c>
    </row>
    <row r="76" spans="1:6" ht="30" customHeight="1">
      <c r="A76" s="89">
        <f t="shared" ref="A76:A82" si="4">A75+1</f>
        <v>14</v>
      </c>
      <c r="B76" s="25" t="s">
        <v>67</v>
      </c>
      <c r="C76" s="25" t="s">
        <v>68</v>
      </c>
      <c r="D76" s="26" t="s">
        <v>69</v>
      </c>
      <c r="E76" s="25">
        <v>29</v>
      </c>
      <c r="F76" s="25" t="s">
        <v>15</v>
      </c>
    </row>
    <row r="77" spans="1:6" ht="30" customHeight="1">
      <c r="A77" s="89">
        <f t="shared" si="4"/>
        <v>15</v>
      </c>
      <c r="B77" s="25" t="s">
        <v>70</v>
      </c>
      <c r="C77" s="25" t="s">
        <v>71</v>
      </c>
      <c r="D77" s="26" t="s">
        <v>72</v>
      </c>
      <c r="E77" s="25">
        <f>E76</f>
        <v>29</v>
      </c>
      <c r="F77" s="25" t="s">
        <v>15</v>
      </c>
    </row>
    <row r="78" spans="1:6" ht="30" customHeight="1">
      <c r="A78" s="89">
        <f t="shared" si="4"/>
        <v>16</v>
      </c>
      <c r="B78" s="89" t="s">
        <v>73</v>
      </c>
      <c r="C78" s="89" t="s">
        <v>74</v>
      </c>
      <c r="D78" s="91" t="s">
        <v>75</v>
      </c>
      <c r="E78" s="92">
        <v>1</v>
      </c>
      <c r="F78" s="89" t="s">
        <v>15</v>
      </c>
    </row>
    <row r="79" spans="1:6" ht="30" customHeight="1">
      <c r="A79" s="89">
        <f t="shared" si="4"/>
        <v>17</v>
      </c>
      <c r="B79" s="89" t="s">
        <v>76</v>
      </c>
      <c r="C79" s="89" t="s">
        <v>77</v>
      </c>
      <c r="D79" s="91" t="s">
        <v>75</v>
      </c>
      <c r="E79" s="92">
        <v>1</v>
      </c>
      <c r="F79" s="89" t="s">
        <v>15</v>
      </c>
    </row>
    <row r="80" spans="1:6" ht="30" customHeight="1">
      <c r="A80" s="89">
        <f t="shared" si="4"/>
        <v>18</v>
      </c>
      <c r="B80" s="89" t="s">
        <v>78</v>
      </c>
      <c r="C80" s="89" t="s">
        <v>79</v>
      </c>
      <c r="D80" s="31" t="s">
        <v>80</v>
      </c>
      <c r="E80" s="92">
        <v>1</v>
      </c>
      <c r="F80" s="89" t="s">
        <v>41</v>
      </c>
    </row>
    <row r="81" spans="1:6" ht="30" customHeight="1">
      <c r="A81" s="89">
        <f t="shared" si="4"/>
        <v>19</v>
      </c>
      <c r="B81" s="89" t="s">
        <v>81</v>
      </c>
      <c r="C81" s="89" t="s">
        <v>82</v>
      </c>
      <c r="D81" s="91" t="s">
        <v>83</v>
      </c>
      <c r="E81" s="92">
        <v>1</v>
      </c>
      <c r="F81" s="89" t="s">
        <v>15</v>
      </c>
    </row>
    <row r="82" spans="1:6" ht="30" customHeight="1">
      <c r="A82" s="89">
        <f t="shared" si="4"/>
        <v>20</v>
      </c>
      <c r="B82" s="90" t="s">
        <v>84</v>
      </c>
      <c r="C82" s="89" t="s">
        <v>85</v>
      </c>
      <c r="D82" s="91" t="s">
        <v>86</v>
      </c>
      <c r="E82" s="92">
        <v>1</v>
      </c>
      <c r="F82" s="89" t="s">
        <v>15</v>
      </c>
    </row>
    <row r="83" spans="1:6" ht="30" customHeight="1">
      <c r="A83" s="201" t="s">
        <v>87</v>
      </c>
      <c r="B83" s="201"/>
      <c r="C83" s="201"/>
      <c r="D83" s="201"/>
      <c r="E83" s="201"/>
      <c r="F83" s="201"/>
    </row>
    <row r="84" spans="1:6" ht="30" customHeight="1">
      <c r="A84" s="89">
        <f>A82+1</f>
        <v>21</v>
      </c>
      <c r="B84" s="90" t="s">
        <v>88</v>
      </c>
      <c r="C84" s="89" t="s">
        <v>46</v>
      </c>
      <c r="D84" s="91" t="s">
        <v>89</v>
      </c>
      <c r="E84" s="92">
        <v>1</v>
      </c>
      <c r="F84" s="89" t="s">
        <v>9</v>
      </c>
    </row>
    <row r="85" spans="1:6" ht="30" customHeight="1">
      <c r="A85" s="202" t="s">
        <v>149</v>
      </c>
      <c r="B85" s="202"/>
      <c r="C85" s="202"/>
      <c r="D85" s="202"/>
      <c r="E85" s="202"/>
      <c r="F85" s="202"/>
    </row>
    <row r="86" spans="1:6" ht="30" customHeight="1">
      <c r="A86" s="2" t="s">
        <v>1</v>
      </c>
      <c r="B86" s="2" t="s">
        <v>20</v>
      </c>
      <c r="C86" s="2" t="s">
        <v>21</v>
      </c>
      <c r="D86" s="2" t="s">
        <v>22</v>
      </c>
      <c r="E86" s="2" t="s">
        <v>4</v>
      </c>
      <c r="F86" s="2" t="s">
        <v>5</v>
      </c>
    </row>
    <row r="87" spans="1:6" ht="30" customHeight="1">
      <c r="A87" s="89">
        <v>1</v>
      </c>
      <c r="B87" s="103" t="s">
        <v>150</v>
      </c>
      <c r="C87" s="89" t="s">
        <v>151</v>
      </c>
      <c r="D87" s="102" t="s">
        <v>152</v>
      </c>
      <c r="E87" s="89">
        <v>1</v>
      </c>
      <c r="F87" s="89" t="s">
        <v>27</v>
      </c>
    </row>
    <row r="88" spans="1:6" ht="30" customHeight="1">
      <c r="A88" s="89">
        <f t="shared" ref="A88:A95" si="5">A87+1</f>
        <v>2</v>
      </c>
      <c r="B88" s="89" t="s">
        <v>28</v>
      </c>
      <c r="C88" s="89" t="s">
        <v>132</v>
      </c>
      <c r="D88" s="129" t="s">
        <v>30</v>
      </c>
      <c r="E88" s="89">
        <v>1</v>
      </c>
      <c r="F88" s="89" t="s">
        <v>15</v>
      </c>
    </row>
    <row r="89" spans="1:6" ht="30" customHeight="1">
      <c r="A89" s="89">
        <f t="shared" si="5"/>
        <v>3</v>
      </c>
      <c r="B89" s="89" t="s">
        <v>31</v>
      </c>
      <c r="C89" s="89" t="s">
        <v>32</v>
      </c>
      <c r="D89" s="129" t="s">
        <v>33</v>
      </c>
      <c r="E89" s="89">
        <v>1</v>
      </c>
      <c r="F89" s="89" t="s">
        <v>34</v>
      </c>
    </row>
    <row r="90" spans="1:6" ht="30" customHeight="1">
      <c r="A90" s="89">
        <f t="shared" si="5"/>
        <v>4</v>
      </c>
      <c r="B90" s="145" t="s">
        <v>142</v>
      </c>
      <c r="C90" s="25" t="s">
        <v>153</v>
      </c>
      <c r="D90" s="120" t="s">
        <v>144</v>
      </c>
      <c r="E90" s="25">
        <v>1</v>
      </c>
      <c r="F90" s="25" t="s">
        <v>56</v>
      </c>
    </row>
    <row r="91" spans="1:6" ht="30" customHeight="1">
      <c r="A91" s="89">
        <f t="shared" si="5"/>
        <v>5</v>
      </c>
      <c r="B91" s="134" t="s">
        <v>38</v>
      </c>
      <c r="C91" s="134" t="s">
        <v>133</v>
      </c>
      <c r="D91" s="135" t="s">
        <v>134</v>
      </c>
      <c r="E91" s="25">
        <v>1</v>
      </c>
      <c r="F91" s="25" t="s">
        <v>15</v>
      </c>
    </row>
    <row r="92" spans="1:6" ht="30" customHeight="1">
      <c r="A92" s="89">
        <f t="shared" si="5"/>
        <v>6</v>
      </c>
      <c r="B92" s="134" t="s">
        <v>53</v>
      </c>
      <c r="C92" s="25" t="s">
        <v>54</v>
      </c>
      <c r="D92" s="120" t="s">
        <v>55</v>
      </c>
      <c r="E92" s="25">
        <v>4</v>
      </c>
      <c r="F92" s="25" t="s">
        <v>56</v>
      </c>
    </row>
    <row r="93" spans="1:6" ht="30" customHeight="1">
      <c r="A93" s="89">
        <f t="shared" si="5"/>
        <v>7</v>
      </c>
      <c r="B93" s="103" t="s">
        <v>154</v>
      </c>
      <c r="C93" s="25" t="s">
        <v>54</v>
      </c>
      <c r="D93" s="126" t="s">
        <v>155</v>
      </c>
      <c r="E93" s="25">
        <v>2</v>
      </c>
      <c r="F93" s="25" t="s">
        <v>56</v>
      </c>
    </row>
    <row r="94" spans="1:6" ht="30" customHeight="1">
      <c r="A94" s="89">
        <f t="shared" si="5"/>
        <v>8</v>
      </c>
      <c r="B94" s="89" t="s">
        <v>156</v>
      </c>
      <c r="C94" s="25" t="s">
        <v>157</v>
      </c>
      <c r="D94" s="126" t="s">
        <v>158</v>
      </c>
      <c r="E94" s="25">
        <v>1</v>
      </c>
      <c r="F94" s="25" t="s">
        <v>41</v>
      </c>
    </row>
    <row r="95" spans="1:6" ht="30" customHeight="1">
      <c r="A95" s="89">
        <f t="shared" si="5"/>
        <v>9</v>
      </c>
      <c r="B95" s="127" t="s">
        <v>159</v>
      </c>
      <c r="C95" s="127" t="s">
        <v>46</v>
      </c>
      <c r="D95" s="126" t="s">
        <v>160</v>
      </c>
      <c r="E95" s="127">
        <v>1</v>
      </c>
      <c r="F95" s="127" t="s">
        <v>15</v>
      </c>
    </row>
    <row r="96" spans="1:6" ht="30" customHeight="1">
      <c r="A96" s="202" t="s">
        <v>161</v>
      </c>
      <c r="B96" s="202"/>
      <c r="C96" s="202"/>
      <c r="D96" s="202"/>
      <c r="E96" s="202"/>
      <c r="F96" s="202"/>
    </row>
    <row r="97" spans="1:6" ht="30" customHeight="1">
      <c r="A97" s="2" t="s">
        <v>1</v>
      </c>
      <c r="B97" s="2" t="s">
        <v>20</v>
      </c>
      <c r="C97" s="2" t="s">
        <v>21</v>
      </c>
      <c r="D97" s="2" t="s">
        <v>22</v>
      </c>
      <c r="E97" s="2" t="s">
        <v>4</v>
      </c>
      <c r="F97" s="2" t="s">
        <v>5</v>
      </c>
    </row>
    <row r="98" spans="1:6" ht="30" customHeight="1">
      <c r="A98" s="89">
        <v>1</v>
      </c>
      <c r="B98" s="103" t="s">
        <v>150</v>
      </c>
      <c r="C98" s="89" t="s">
        <v>162</v>
      </c>
      <c r="D98" s="102" t="s">
        <v>152</v>
      </c>
      <c r="E98" s="89">
        <v>1</v>
      </c>
      <c r="F98" s="89" t="s">
        <v>27</v>
      </c>
    </row>
    <row r="99" spans="1:6" ht="30" customHeight="1">
      <c r="A99" s="89">
        <f t="shared" ref="A99:A108" si="6">A98+1</f>
        <v>2</v>
      </c>
      <c r="B99" s="89" t="s">
        <v>28</v>
      </c>
      <c r="C99" s="89" t="s">
        <v>132</v>
      </c>
      <c r="D99" s="129" t="s">
        <v>30</v>
      </c>
      <c r="E99" s="89">
        <v>1</v>
      </c>
      <c r="F99" s="89" t="s">
        <v>15</v>
      </c>
    </row>
    <row r="100" spans="1:6" ht="30" customHeight="1">
      <c r="A100" s="89">
        <f t="shared" si="6"/>
        <v>3</v>
      </c>
      <c r="B100" s="89" t="s">
        <v>31</v>
      </c>
      <c r="C100" s="89" t="s">
        <v>32</v>
      </c>
      <c r="D100" s="129" t="s">
        <v>33</v>
      </c>
      <c r="E100" s="89">
        <v>1</v>
      </c>
      <c r="F100" s="89" t="s">
        <v>34</v>
      </c>
    </row>
    <row r="101" spans="1:6" ht="30" customHeight="1">
      <c r="A101" s="89">
        <f t="shared" si="6"/>
        <v>4</v>
      </c>
      <c r="B101" s="145" t="s">
        <v>142</v>
      </c>
      <c r="C101" s="25" t="s">
        <v>163</v>
      </c>
      <c r="D101" s="120" t="s">
        <v>144</v>
      </c>
      <c r="E101" s="25">
        <v>1</v>
      </c>
      <c r="F101" s="25" t="s">
        <v>56</v>
      </c>
    </row>
    <row r="102" spans="1:6" ht="30" customHeight="1">
      <c r="A102" s="89">
        <f t="shared" si="6"/>
        <v>5</v>
      </c>
      <c r="B102" s="134" t="s">
        <v>38</v>
      </c>
      <c r="C102" s="134" t="s">
        <v>133</v>
      </c>
      <c r="D102" s="135" t="s">
        <v>134</v>
      </c>
      <c r="E102" s="25">
        <v>1</v>
      </c>
      <c r="F102" s="25" t="s">
        <v>15</v>
      </c>
    </row>
    <row r="103" spans="1:6" ht="30" customHeight="1">
      <c r="A103" s="89">
        <f t="shared" si="6"/>
        <v>6</v>
      </c>
      <c r="B103" s="134" t="s">
        <v>164</v>
      </c>
      <c r="C103" s="134" t="s">
        <v>165</v>
      </c>
      <c r="D103" s="135" t="s">
        <v>166</v>
      </c>
      <c r="E103" s="25">
        <v>1</v>
      </c>
      <c r="F103" s="25" t="s">
        <v>27</v>
      </c>
    </row>
    <row r="104" spans="1:6" ht="30" customHeight="1">
      <c r="A104" s="89">
        <f t="shared" si="6"/>
        <v>7</v>
      </c>
      <c r="B104" s="134" t="s">
        <v>167</v>
      </c>
      <c r="C104" s="134" t="s">
        <v>168</v>
      </c>
      <c r="D104" s="135" t="s">
        <v>169</v>
      </c>
      <c r="E104" s="25">
        <v>1</v>
      </c>
      <c r="F104" s="25" t="s">
        <v>170</v>
      </c>
    </row>
    <row r="105" spans="1:6" ht="30" customHeight="1">
      <c r="A105" s="89">
        <f t="shared" si="6"/>
        <v>8</v>
      </c>
      <c r="B105" s="134" t="s">
        <v>53</v>
      </c>
      <c r="C105" s="134" t="s">
        <v>54</v>
      </c>
      <c r="D105" s="120" t="s">
        <v>55</v>
      </c>
      <c r="E105" s="25">
        <v>7</v>
      </c>
      <c r="F105" s="25" t="s">
        <v>56</v>
      </c>
    </row>
    <row r="106" spans="1:6" ht="30" customHeight="1">
      <c r="A106" s="89">
        <f t="shared" si="6"/>
        <v>9</v>
      </c>
      <c r="B106" s="134" t="s">
        <v>154</v>
      </c>
      <c r="C106" s="134" t="s">
        <v>54</v>
      </c>
      <c r="D106" s="135" t="s">
        <v>155</v>
      </c>
      <c r="E106" s="25">
        <v>4</v>
      </c>
      <c r="F106" s="25" t="s">
        <v>56</v>
      </c>
    </row>
    <row r="107" spans="1:6" ht="30" customHeight="1">
      <c r="A107" s="89">
        <f t="shared" si="6"/>
        <v>10</v>
      </c>
      <c r="B107" s="134" t="s">
        <v>156</v>
      </c>
      <c r="C107" s="134" t="s">
        <v>157</v>
      </c>
      <c r="D107" s="126" t="s">
        <v>158</v>
      </c>
      <c r="E107" s="25">
        <v>1</v>
      </c>
      <c r="F107" s="25" t="s">
        <v>41</v>
      </c>
    </row>
    <row r="108" spans="1:6" ht="30" customHeight="1">
      <c r="A108" s="89">
        <f t="shared" si="6"/>
        <v>11</v>
      </c>
      <c r="B108" s="127" t="s">
        <v>159</v>
      </c>
      <c r="C108" s="127" t="s">
        <v>46</v>
      </c>
      <c r="D108" s="126" t="s">
        <v>160</v>
      </c>
      <c r="E108" s="127">
        <v>1</v>
      </c>
      <c r="F108" s="127" t="s">
        <v>15</v>
      </c>
    </row>
    <row r="109" spans="1:6" ht="30" customHeight="1">
      <c r="A109" s="202" t="s">
        <v>171</v>
      </c>
      <c r="B109" s="202"/>
      <c r="C109" s="202"/>
      <c r="D109" s="202"/>
      <c r="E109" s="202"/>
      <c r="F109" s="202"/>
    </row>
    <row r="110" spans="1:6" ht="30" customHeight="1">
      <c r="A110" s="2" t="s">
        <v>1</v>
      </c>
      <c r="B110" s="2" t="s">
        <v>20</v>
      </c>
      <c r="C110" s="2" t="s">
        <v>21</v>
      </c>
      <c r="D110" s="2" t="s">
        <v>22</v>
      </c>
      <c r="E110" s="2" t="s">
        <v>4</v>
      </c>
      <c r="F110" s="2" t="s">
        <v>5</v>
      </c>
    </row>
    <row r="111" spans="1:6" ht="30" customHeight="1">
      <c r="A111" s="89">
        <v>1</v>
      </c>
      <c r="B111" s="103" t="s">
        <v>150</v>
      </c>
      <c r="C111" s="89" t="s">
        <v>162</v>
      </c>
      <c r="D111" s="102" t="s">
        <v>152</v>
      </c>
      <c r="E111" s="89">
        <v>1</v>
      </c>
      <c r="F111" s="89" t="s">
        <v>27</v>
      </c>
    </row>
    <row r="112" spans="1:6" ht="30" customHeight="1">
      <c r="A112" s="89">
        <f t="shared" ref="A112:A116" si="7">A111+1</f>
        <v>2</v>
      </c>
      <c r="B112" s="89" t="s">
        <v>28</v>
      </c>
      <c r="C112" s="89" t="s">
        <v>132</v>
      </c>
      <c r="D112" s="129" t="s">
        <v>30</v>
      </c>
      <c r="E112" s="89">
        <v>1</v>
      </c>
      <c r="F112" s="89" t="s">
        <v>15</v>
      </c>
    </row>
    <row r="113" spans="1:8" ht="30" customHeight="1">
      <c r="A113" s="89">
        <f t="shared" si="7"/>
        <v>3</v>
      </c>
      <c r="B113" s="89" t="s">
        <v>31</v>
      </c>
      <c r="C113" s="89" t="s">
        <v>32</v>
      </c>
      <c r="D113" s="129" t="s">
        <v>33</v>
      </c>
      <c r="E113" s="89">
        <v>1</v>
      </c>
      <c r="F113" s="89" t="s">
        <v>34</v>
      </c>
    </row>
    <row r="114" spans="1:8" ht="30" customHeight="1">
      <c r="A114" s="89">
        <f t="shared" si="7"/>
        <v>4</v>
      </c>
      <c r="B114" s="145" t="s">
        <v>142</v>
      </c>
      <c r="C114" s="25" t="s">
        <v>163</v>
      </c>
      <c r="D114" s="120" t="s">
        <v>144</v>
      </c>
      <c r="E114" s="25">
        <v>1</v>
      </c>
      <c r="F114" s="25" t="s">
        <v>56</v>
      </c>
    </row>
    <row r="115" spans="1:8" ht="30" customHeight="1">
      <c r="A115" s="89">
        <f t="shared" si="7"/>
        <v>5</v>
      </c>
      <c r="B115" s="134" t="s">
        <v>38</v>
      </c>
      <c r="C115" s="134" t="s">
        <v>133</v>
      </c>
      <c r="D115" s="135" t="s">
        <v>134</v>
      </c>
      <c r="E115" s="25">
        <v>1</v>
      </c>
      <c r="F115" s="25" t="s">
        <v>15</v>
      </c>
    </row>
    <row r="116" spans="1:8" ht="30" customHeight="1">
      <c r="A116" s="89">
        <f t="shared" si="7"/>
        <v>6</v>
      </c>
      <c r="B116" s="134" t="s">
        <v>53</v>
      </c>
      <c r="C116" s="25" t="s">
        <v>54</v>
      </c>
      <c r="D116" s="120" t="s">
        <v>55</v>
      </c>
      <c r="E116" s="25">
        <v>20</v>
      </c>
      <c r="F116" s="25" t="s">
        <v>56</v>
      </c>
    </row>
    <row r="117" spans="1:8" s="148" customFormat="1" ht="30" customHeight="1">
      <c r="A117" s="202" t="s">
        <v>2314</v>
      </c>
      <c r="B117" s="202"/>
      <c r="C117" s="202"/>
      <c r="D117" s="202"/>
      <c r="E117" s="202"/>
      <c r="F117" s="202"/>
    </row>
    <row r="118" spans="1:8" s="148" customFormat="1" ht="30" customHeight="1">
      <c r="A118" s="2" t="s">
        <v>1</v>
      </c>
      <c r="B118" s="2" t="s">
        <v>20</v>
      </c>
      <c r="C118" s="2" t="s">
        <v>21</v>
      </c>
      <c r="D118" s="2" t="s">
        <v>22</v>
      </c>
      <c r="E118" s="2" t="s">
        <v>4</v>
      </c>
      <c r="F118" s="2" t="s">
        <v>5</v>
      </c>
    </row>
    <row r="119" spans="1:8" ht="30" customHeight="1">
      <c r="A119" s="89">
        <v>1</v>
      </c>
      <c r="B119" s="103" t="s">
        <v>150</v>
      </c>
      <c r="C119" s="89" t="s">
        <v>172</v>
      </c>
      <c r="D119" s="102" t="s">
        <v>152</v>
      </c>
      <c r="E119" s="89">
        <v>1</v>
      </c>
      <c r="F119" s="89" t="s">
        <v>27</v>
      </c>
    </row>
    <row r="120" spans="1:8" ht="30" customHeight="1">
      <c r="A120" s="89">
        <f t="shared" ref="A120:A131" si="8">A119+1</f>
        <v>2</v>
      </c>
      <c r="B120" s="89" t="s">
        <v>28</v>
      </c>
      <c r="C120" s="89" t="s">
        <v>132</v>
      </c>
      <c r="D120" s="129" t="s">
        <v>30</v>
      </c>
      <c r="E120" s="89">
        <v>1</v>
      </c>
      <c r="F120" s="89" t="s">
        <v>15</v>
      </c>
    </row>
    <row r="121" spans="1:8" ht="30" customHeight="1">
      <c r="A121" s="89">
        <f t="shared" si="8"/>
        <v>3</v>
      </c>
      <c r="B121" s="89" t="s">
        <v>31</v>
      </c>
      <c r="C121" s="89" t="s">
        <v>32</v>
      </c>
      <c r="D121" s="129" t="s">
        <v>33</v>
      </c>
      <c r="E121" s="89">
        <v>1</v>
      </c>
      <c r="F121" s="89" t="s">
        <v>34</v>
      </c>
    </row>
    <row r="122" spans="1:8" ht="30" customHeight="1">
      <c r="A122" s="89">
        <f t="shared" si="8"/>
        <v>4</v>
      </c>
      <c r="B122" s="145" t="s">
        <v>142</v>
      </c>
      <c r="C122" s="25" t="s">
        <v>163</v>
      </c>
      <c r="D122" s="120" t="s">
        <v>144</v>
      </c>
      <c r="E122" s="25">
        <v>1</v>
      </c>
      <c r="F122" s="25" t="s">
        <v>56</v>
      </c>
    </row>
    <row r="123" spans="1:8" ht="30" customHeight="1">
      <c r="A123" s="89">
        <f t="shared" si="8"/>
        <v>5</v>
      </c>
      <c r="B123" s="134" t="s">
        <v>38</v>
      </c>
      <c r="C123" s="134" t="s">
        <v>133</v>
      </c>
      <c r="D123" s="135" t="s">
        <v>134</v>
      </c>
      <c r="E123" s="25">
        <v>1</v>
      </c>
      <c r="F123" s="25" t="s">
        <v>15</v>
      </c>
    </row>
    <row r="124" spans="1:8" s="149" customFormat="1" ht="30" customHeight="1">
      <c r="A124" s="165">
        <f t="shared" si="8"/>
        <v>6</v>
      </c>
      <c r="B124" s="166" t="s">
        <v>2315</v>
      </c>
      <c r="C124" s="159" t="s">
        <v>54</v>
      </c>
      <c r="D124" s="185" t="s">
        <v>2312</v>
      </c>
      <c r="E124" s="159">
        <v>6</v>
      </c>
      <c r="F124" s="159" t="s">
        <v>56</v>
      </c>
      <c r="H124" s="167"/>
    </row>
    <row r="125" spans="1:8" s="148" customFormat="1" ht="30" customHeight="1">
      <c r="A125" s="89">
        <f t="shared" si="8"/>
        <v>7</v>
      </c>
      <c r="B125" s="103" t="s">
        <v>173</v>
      </c>
      <c r="C125" s="25" t="s">
        <v>174</v>
      </c>
      <c r="D125" s="126" t="s">
        <v>175</v>
      </c>
      <c r="E125" s="25">
        <v>1</v>
      </c>
      <c r="F125" s="25" t="s">
        <v>41</v>
      </c>
    </row>
    <row r="126" spans="1:8" s="148" customFormat="1" ht="30" customHeight="1">
      <c r="A126" s="89">
        <f t="shared" si="8"/>
        <v>8</v>
      </c>
      <c r="B126" s="103" t="s">
        <v>176</v>
      </c>
      <c r="C126" s="25" t="s">
        <v>177</v>
      </c>
      <c r="D126" s="126" t="s">
        <v>178</v>
      </c>
      <c r="E126" s="25">
        <v>1</v>
      </c>
      <c r="F126" s="25" t="s">
        <v>41</v>
      </c>
    </row>
    <row r="127" spans="1:8" s="148" customFormat="1" ht="30" customHeight="1">
      <c r="A127" s="89">
        <f t="shared" si="8"/>
        <v>9</v>
      </c>
      <c r="B127" s="103" t="s">
        <v>179</v>
      </c>
      <c r="C127" s="25" t="s">
        <v>177</v>
      </c>
      <c r="D127" s="126" t="s">
        <v>180</v>
      </c>
      <c r="E127" s="25">
        <v>1</v>
      </c>
      <c r="F127" s="25" t="s">
        <v>41</v>
      </c>
    </row>
    <row r="128" spans="1:8" s="148" customFormat="1" ht="30" customHeight="1">
      <c r="A128" s="89">
        <f t="shared" si="8"/>
        <v>10</v>
      </c>
      <c r="B128" s="25" t="s">
        <v>181</v>
      </c>
      <c r="C128" s="25" t="s">
        <v>182</v>
      </c>
      <c r="D128" s="126" t="s">
        <v>183</v>
      </c>
      <c r="E128" s="25">
        <v>1</v>
      </c>
      <c r="F128" s="25" t="s">
        <v>56</v>
      </c>
    </row>
    <row r="129" spans="1:6" s="148" customFormat="1" ht="30" customHeight="1">
      <c r="A129" s="89">
        <f t="shared" si="8"/>
        <v>11</v>
      </c>
      <c r="B129" s="25" t="s">
        <v>184</v>
      </c>
      <c r="C129" s="25" t="s">
        <v>185</v>
      </c>
      <c r="D129" s="126" t="s">
        <v>186</v>
      </c>
      <c r="E129" s="25">
        <v>1</v>
      </c>
      <c r="F129" s="25" t="s">
        <v>56</v>
      </c>
    </row>
    <row r="130" spans="1:6" s="148" customFormat="1" ht="30" customHeight="1">
      <c r="A130" s="89">
        <f t="shared" si="8"/>
        <v>12</v>
      </c>
      <c r="B130" s="25" t="s">
        <v>187</v>
      </c>
      <c r="C130" s="25" t="s">
        <v>185</v>
      </c>
      <c r="D130" s="126" t="s">
        <v>188</v>
      </c>
      <c r="E130" s="25">
        <v>1</v>
      </c>
      <c r="F130" s="25" t="s">
        <v>56</v>
      </c>
    </row>
    <row r="131" spans="1:6" s="148" customFormat="1" ht="30" customHeight="1">
      <c r="A131" s="89">
        <f t="shared" si="8"/>
        <v>13</v>
      </c>
      <c r="B131" s="127" t="s">
        <v>159</v>
      </c>
      <c r="C131" s="127" t="s">
        <v>46</v>
      </c>
      <c r="D131" s="126" t="s">
        <v>160</v>
      </c>
      <c r="E131" s="127">
        <v>1</v>
      </c>
      <c r="F131" s="127" t="s">
        <v>15</v>
      </c>
    </row>
    <row r="132" spans="1:6" s="148" customFormat="1" ht="30" customHeight="1">
      <c r="A132" s="202" t="s">
        <v>189</v>
      </c>
      <c r="B132" s="202"/>
      <c r="C132" s="202"/>
      <c r="D132" s="202"/>
      <c r="E132" s="202"/>
      <c r="F132" s="202"/>
    </row>
    <row r="133" spans="1:6" s="148" customFormat="1" ht="30" customHeight="1">
      <c r="A133" s="2" t="s">
        <v>1</v>
      </c>
      <c r="B133" s="2" t="s">
        <v>20</v>
      </c>
      <c r="C133" s="2" t="s">
        <v>21</v>
      </c>
      <c r="D133" s="2" t="s">
        <v>22</v>
      </c>
      <c r="E133" s="2" t="s">
        <v>4</v>
      </c>
      <c r="F133" s="2" t="s">
        <v>5</v>
      </c>
    </row>
    <row r="134" spans="1:6" s="148" customFormat="1" ht="30" customHeight="1">
      <c r="A134" s="89">
        <v>1</v>
      </c>
      <c r="B134" s="103" t="s">
        <v>190</v>
      </c>
      <c r="C134" s="25" t="s">
        <v>191</v>
      </c>
      <c r="D134" s="120" t="s">
        <v>192</v>
      </c>
      <c r="E134" s="25">
        <v>1</v>
      </c>
      <c r="F134" s="28" t="s">
        <v>193</v>
      </c>
    </row>
    <row r="135" spans="1:6" s="148" customFormat="1" ht="30" customHeight="1">
      <c r="A135" s="89">
        <v>2</v>
      </c>
      <c r="B135" s="103" t="s">
        <v>194</v>
      </c>
      <c r="C135" s="25" t="s">
        <v>195</v>
      </c>
      <c r="D135" s="120" t="s">
        <v>196</v>
      </c>
      <c r="E135" s="25">
        <v>20</v>
      </c>
      <c r="F135" s="28" t="s">
        <v>34</v>
      </c>
    </row>
    <row r="163" spans="1:6" s="150" customFormat="1" ht="30" customHeight="1">
      <c r="A163" s="1"/>
      <c r="B163" s="1"/>
      <c r="C163" s="1"/>
      <c r="D163" s="1"/>
      <c r="E163" s="1"/>
      <c r="F163" s="1"/>
    </row>
    <row r="177" spans="1:6" s="151" customFormat="1" ht="30" customHeight="1">
      <c r="A177" s="1"/>
      <c r="B177" s="1"/>
      <c r="C177" s="1"/>
      <c r="D177" s="1"/>
      <c r="E177" s="1"/>
      <c r="F177" s="1"/>
    </row>
    <row r="336" spans="1:6" s="38" customFormat="1" ht="30" customHeight="1">
      <c r="A336" s="1"/>
      <c r="B336" s="1"/>
      <c r="C336" s="1"/>
      <c r="D336" s="1"/>
      <c r="E336" s="1"/>
      <c r="F336" s="1"/>
    </row>
  </sheetData>
  <autoFilter ref="A3:F135"/>
  <mergeCells count="18">
    <mergeCell ref="A109:F109"/>
    <mergeCell ref="A117:F117"/>
    <mergeCell ref="A132:F132"/>
    <mergeCell ref="A61:F61"/>
    <mergeCell ref="A74:F74"/>
    <mergeCell ref="A83:F83"/>
    <mergeCell ref="A85:F85"/>
    <mergeCell ref="A96:F96"/>
    <mergeCell ref="A28:F28"/>
    <mergeCell ref="A30:F30"/>
    <mergeCell ref="A40:F40"/>
    <mergeCell ref="A56:F56"/>
    <mergeCell ref="A59:F59"/>
    <mergeCell ref="A1:F1"/>
    <mergeCell ref="A2:F2"/>
    <mergeCell ref="A4:F4"/>
    <mergeCell ref="A17:F17"/>
    <mergeCell ref="A26:F26"/>
  </mergeCells>
  <phoneticPr fontId="50" type="noConversion"/>
  <pageMargins left="0.75" right="0.75" top="1" bottom="1" header="0.5" footer="0.5"/>
  <pageSetup paperSize="9" orientation="portrait"/>
  <drawing r:id="rId1"/>
</worksheet>
</file>

<file path=xl/worksheets/sheet3.xml><?xml version="1.0" encoding="utf-8"?>
<worksheet xmlns="http://schemas.openxmlformats.org/spreadsheetml/2006/main" xmlns:r="http://schemas.openxmlformats.org/officeDocument/2006/relationships">
  <dimension ref="A1:G118"/>
  <sheetViews>
    <sheetView workbookViewId="0">
      <selection activeCell="D66" sqref="D66"/>
    </sheetView>
  </sheetViews>
  <sheetFormatPr defaultColWidth="9" defaultRowHeight="30" customHeight="1"/>
  <cols>
    <col min="1" max="3" width="9" style="1"/>
    <col min="4" max="4" width="97.25" style="1" customWidth="1"/>
    <col min="5" max="16384" width="9" style="1"/>
  </cols>
  <sheetData>
    <row r="1" spans="1:6" ht="30" customHeight="1">
      <c r="A1" s="198" t="s">
        <v>10</v>
      </c>
      <c r="B1" s="198"/>
      <c r="C1" s="198"/>
      <c r="D1" s="198"/>
      <c r="E1" s="198"/>
      <c r="F1" s="198"/>
    </row>
    <row r="2" spans="1:6" ht="30" customHeight="1">
      <c r="A2" s="203" t="s">
        <v>197</v>
      </c>
      <c r="B2" s="203"/>
      <c r="C2" s="203"/>
      <c r="D2" s="203"/>
      <c r="E2" s="203"/>
      <c r="F2" s="203"/>
    </row>
    <row r="3" spans="1:6" ht="30" customHeight="1">
      <c r="A3" s="2" t="s">
        <v>1</v>
      </c>
      <c r="B3" s="2" t="s">
        <v>20</v>
      </c>
      <c r="C3" s="2" t="s">
        <v>21</v>
      </c>
      <c r="D3" s="2" t="s">
        <v>22</v>
      </c>
      <c r="E3" s="2" t="s">
        <v>4</v>
      </c>
      <c r="F3" s="2" t="s">
        <v>5</v>
      </c>
    </row>
    <row r="4" spans="1:6" ht="30" customHeight="1">
      <c r="A4" s="25">
        <v>1</v>
      </c>
      <c r="B4" s="103" t="s">
        <v>24</v>
      </c>
      <c r="C4" s="89" t="s">
        <v>130</v>
      </c>
      <c r="D4" s="102" t="s">
        <v>2294</v>
      </c>
      <c r="E4" s="89">
        <v>1</v>
      </c>
      <c r="F4" s="89" t="s">
        <v>27</v>
      </c>
    </row>
    <row r="5" spans="1:6" ht="30" customHeight="1">
      <c r="A5" s="25">
        <v>2</v>
      </c>
      <c r="B5" s="89" t="s">
        <v>28</v>
      </c>
      <c r="C5" s="89" t="s">
        <v>132</v>
      </c>
      <c r="D5" s="129" t="s">
        <v>30</v>
      </c>
      <c r="E5" s="89">
        <v>1</v>
      </c>
      <c r="F5" s="89" t="s">
        <v>15</v>
      </c>
    </row>
    <row r="6" spans="1:6" ht="30" customHeight="1">
      <c r="A6" s="25">
        <f t="shared" ref="A6:A14" si="0">A5+1</f>
        <v>3</v>
      </c>
      <c r="B6" s="89" t="s">
        <v>31</v>
      </c>
      <c r="C6" s="89" t="s">
        <v>32</v>
      </c>
      <c r="D6" s="129" t="s">
        <v>33</v>
      </c>
      <c r="E6" s="89">
        <v>1</v>
      </c>
      <c r="F6" s="89" t="s">
        <v>34</v>
      </c>
    </row>
    <row r="7" spans="1:6" ht="30" customHeight="1">
      <c r="A7" s="25">
        <f t="shared" si="0"/>
        <v>4</v>
      </c>
      <c r="B7" s="131" t="s">
        <v>42</v>
      </c>
      <c r="C7" s="127" t="s">
        <v>43</v>
      </c>
      <c r="D7" s="26" t="s">
        <v>2298</v>
      </c>
      <c r="E7" s="25">
        <v>28</v>
      </c>
      <c r="F7" s="25" t="s">
        <v>27</v>
      </c>
    </row>
    <row r="8" spans="1:6" ht="30" customHeight="1">
      <c r="A8" s="25">
        <f t="shared" si="0"/>
        <v>5</v>
      </c>
      <c r="B8" s="131" t="s">
        <v>48</v>
      </c>
      <c r="C8" s="25" t="s">
        <v>49</v>
      </c>
      <c r="D8" s="26" t="s">
        <v>2295</v>
      </c>
      <c r="E8" s="25">
        <v>28</v>
      </c>
      <c r="F8" s="25" t="s">
        <v>141</v>
      </c>
    </row>
    <row r="9" spans="1:6" ht="30" customHeight="1">
      <c r="A9" s="25">
        <f t="shared" si="0"/>
        <v>6</v>
      </c>
      <c r="B9" s="131" t="s">
        <v>45</v>
      </c>
      <c r="C9" s="127" t="s">
        <v>46</v>
      </c>
      <c r="D9" s="26" t="s">
        <v>47</v>
      </c>
      <c r="E9" s="25">
        <v>28</v>
      </c>
      <c r="F9" s="25" t="s">
        <v>141</v>
      </c>
    </row>
    <row r="10" spans="1:6" ht="30" customHeight="1">
      <c r="A10" s="25">
        <f t="shared" si="0"/>
        <v>7</v>
      </c>
      <c r="B10" s="131" t="s">
        <v>198</v>
      </c>
      <c r="C10" s="131" t="s">
        <v>199</v>
      </c>
      <c r="D10" s="136" t="s">
        <v>2296</v>
      </c>
      <c r="E10" s="25">
        <f>E7/2</f>
        <v>14</v>
      </c>
      <c r="F10" s="25" t="s">
        <v>15</v>
      </c>
    </row>
    <row r="11" spans="1:6" ht="30" customHeight="1">
      <c r="A11" s="25">
        <f t="shared" si="0"/>
        <v>8</v>
      </c>
      <c r="B11" s="131" t="s">
        <v>200</v>
      </c>
      <c r="C11" s="131" t="s">
        <v>201</v>
      </c>
      <c r="D11" s="136" t="s">
        <v>202</v>
      </c>
      <c r="E11" s="25">
        <f>E7</f>
        <v>28</v>
      </c>
      <c r="F11" s="25" t="s">
        <v>15</v>
      </c>
    </row>
    <row r="12" spans="1:6" ht="30" customHeight="1">
      <c r="A12" s="25">
        <f t="shared" si="0"/>
        <v>9</v>
      </c>
      <c r="B12" s="131" t="s">
        <v>50</v>
      </c>
      <c r="C12" s="131" t="s">
        <v>51</v>
      </c>
      <c r="D12" s="132" t="s">
        <v>52</v>
      </c>
      <c r="E12" s="25">
        <f>E7*2</f>
        <v>56</v>
      </c>
      <c r="F12" s="25" t="s">
        <v>27</v>
      </c>
    </row>
    <row r="13" spans="1:6" ht="30" customHeight="1">
      <c r="A13" s="25">
        <f t="shared" si="0"/>
        <v>10</v>
      </c>
      <c r="B13" s="103" t="s">
        <v>57</v>
      </c>
      <c r="C13" s="89" t="s">
        <v>58</v>
      </c>
      <c r="D13" s="104" t="s">
        <v>2297</v>
      </c>
      <c r="E13" s="89">
        <v>1</v>
      </c>
      <c r="F13" s="89" t="s">
        <v>15</v>
      </c>
    </row>
    <row r="14" spans="1:6" ht="30" customHeight="1">
      <c r="A14" s="25">
        <f t="shared" si="0"/>
        <v>11</v>
      </c>
      <c r="B14" s="89" t="s">
        <v>60</v>
      </c>
      <c r="C14" s="89" t="s">
        <v>203</v>
      </c>
      <c r="D14" s="91" t="s">
        <v>2299</v>
      </c>
      <c r="E14" s="92">
        <v>1</v>
      </c>
      <c r="F14" s="89" t="s">
        <v>15</v>
      </c>
    </row>
    <row r="15" spans="1:6" ht="30" customHeight="1">
      <c r="A15" s="201" t="s">
        <v>204</v>
      </c>
      <c r="B15" s="201"/>
      <c r="C15" s="201"/>
      <c r="D15" s="201"/>
      <c r="E15" s="201"/>
      <c r="F15" s="201"/>
    </row>
    <row r="16" spans="1:6" ht="30" customHeight="1">
      <c r="A16" s="89">
        <f>A14+1</f>
        <v>12</v>
      </c>
      <c r="B16" s="90" t="s">
        <v>88</v>
      </c>
      <c r="C16" s="89" t="s">
        <v>46</v>
      </c>
      <c r="D16" s="91" t="s">
        <v>89</v>
      </c>
      <c r="E16" s="92">
        <v>1</v>
      </c>
      <c r="F16" s="89" t="s">
        <v>9</v>
      </c>
    </row>
    <row r="17" spans="1:6" ht="30" customHeight="1">
      <c r="A17" s="202" t="s">
        <v>205</v>
      </c>
      <c r="B17" s="202"/>
      <c r="C17" s="202"/>
      <c r="D17" s="202"/>
      <c r="E17" s="202"/>
      <c r="F17" s="202"/>
    </row>
    <row r="18" spans="1:6" ht="30" customHeight="1">
      <c r="A18" s="2" t="s">
        <v>1</v>
      </c>
      <c r="B18" s="2" t="s">
        <v>20</v>
      </c>
      <c r="C18" s="2" t="s">
        <v>21</v>
      </c>
      <c r="D18" s="2" t="s">
        <v>22</v>
      </c>
      <c r="E18" s="2" t="s">
        <v>4</v>
      </c>
      <c r="F18" s="2" t="s">
        <v>5</v>
      </c>
    </row>
    <row r="19" spans="1:6" ht="30" customHeight="1">
      <c r="A19" s="103">
        <v>1</v>
      </c>
      <c r="B19" s="103" t="s">
        <v>24</v>
      </c>
      <c r="C19" s="89" t="s">
        <v>130</v>
      </c>
      <c r="D19" s="102" t="s">
        <v>2294</v>
      </c>
      <c r="E19" s="89">
        <v>1</v>
      </c>
      <c r="F19" s="89" t="s">
        <v>27</v>
      </c>
    </row>
    <row r="20" spans="1:6" ht="30" customHeight="1">
      <c r="A20" s="103">
        <v>2</v>
      </c>
      <c r="B20" s="25" t="s">
        <v>206</v>
      </c>
      <c r="C20" s="127" t="s">
        <v>207</v>
      </c>
      <c r="D20" s="128" t="s">
        <v>2300</v>
      </c>
      <c r="E20" s="90">
        <v>1</v>
      </c>
      <c r="F20" s="90" t="s">
        <v>15</v>
      </c>
    </row>
    <row r="21" spans="1:6" ht="30" customHeight="1">
      <c r="A21" s="103">
        <v>3</v>
      </c>
      <c r="B21" s="89" t="s">
        <v>31</v>
      </c>
      <c r="C21" s="89" t="s">
        <v>32</v>
      </c>
      <c r="D21" s="129" t="s">
        <v>33</v>
      </c>
      <c r="E21" s="89">
        <v>1</v>
      </c>
      <c r="F21" s="89" t="s">
        <v>34</v>
      </c>
    </row>
    <row r="22" spans="1:6" ht="30" customHeight="1">
      <c r="A22" s="103">
        <v>4</v>
      </c>
      <c r="B22" s="25" t="s">
        <v>42</v>
      </c>
      <c r="C22" s="127" t="s">
        <v>208</v>
      </c>
      <c r="D22" s="102" t="s">
        <v>2289</v>
      </c>
      <c r="E22" s="25">
        <v>8</v>
      </c>
      <c r="F22" s="25" t="s">
        <v>27</v>
      </c>
    </row>
    <row r="23" spans="1:6" ht="30" customHeight="1">
      <c r="A23" s="103">
        <v>5</v>
      </c>
      <c r="B23" s="25" t="s">
        <v>28</v>
      </c>
      <c r="C23" s="25" t="s">
        <v>209</v>
      </c>
      <c r="D23" s="126" t="s">
        <v>2301</v>
      </c>
      <c r="E23" s="25">
        <v>9</v>
      </c>
      <c r="F23" s="25" t="s">
        <v>15</v>
      </c>
    </row>
    <row r="24" spans="1:6" ht="30" customHeight="1">
      <c r="A24" s="103">
        <v>6</v>
      </c>
      <c r="B24" s="25" t="s">
        <v>210</v>
      </c>
      <c r="C24" s="32" t="s">
        <v>211</v>
      </c>
      <c r="D24" s="102" t="s">
        <v>33</v>
      </c>
      <c r="E24" s="25">
        <v>16</v>
      </c>
      <c r="F24" s="25" t="s">
        <v>34</v>
      </c>
    </row>
    <row r="25" spans="1:6" ht="30" customHeight="1">
      <c r="A25" s="103">
        <v>7</v>
      </c>
      <c r="B25" s="131" t="s">
        <v>50</v>
      </c>
      <c r="C25" s="25" t="s">
        <v>51</v>
      </c>
      <c r="D25" s="132" t="s">
        <v>52</v>
      </c>
      <c r="E25" s="25">
        <v>56</v>
      </c>
      <c r="F25" s="25" t="s">
        <v>27</v>
      </c>
    </row>
    <row r="26" spans="1:6" ht="30" customHeight="1">
      <c r="A26" s="103">
        <v>8</v>
      </c>
      <c r="B26" s="90" t="s">
        <v>48</v>
      </c>
      <c r="C26" s="25" t="s">
        <v>139</v>
      </c>
      <c r="D26" s="133" t="s">
        <v>140</v>
      </c>
      <c r="E26" s="90">
        <v>24</v>
      </c>
      <c r="F26" s="90" t="s">
        <v>141</v>
      </c>
    </row>
    <row r="27" spans="1:6" ht="30" customHeight="1">
      <c r="A27" s="103">
        <v>9</v>
      </c>
      <c r="B27" s="25" t="s">
        <v>53</v>
      </c>
      <c r="C27" s="25" t="s">
        <v>54</v>
      </c>
      <c r="D27" s="120" t="s">
        <v>2302</v>
      </c>
      <c r="E27" s="25">
        <v>6</v>
      </c>
      <c r="F27" s="29" t="s">
        <v>56</v>
      </c>
    </row>
    <row r="28" spans="1:6" ht="30" customHeight="1">
      <c r="A28" s="103">
        <v>10</v>
      </c>
      <c r="B28" s="103" t="s">
        <v>212</v>
      </c>
      <c r="C28" s="89" t="s">
        <v>58</v>
      </c>
      <c r="D28" s="104" t="s">
        <v>213</v>
      </c>
      <c r="E28" s="89">
        <v>1</v>
      </c>
      <c r="F28" s="89" t="s">
        <v>8</v>
      </c>
    </row>
    <row r="29" spans="1:6" ht="30" customHeight="1">
      <c r="A29" s="103">
        <v>11</v>
      </c>
      <c r="B29" s="89" t="s">
        <v>214</v>
      </c>
      <c r="C29" s="89" t="s">
        <v>203</v>
      </c>
      <c r="D29" s="91" t="s">
        <v>215</v>
      </c>
      <c r="E29" s="92">
        <v>1</v>
      </c>
      <c r="F29" s="89" t="s">
        <v>8</v>
      </c>
    </row>
    <row r="30" spans="1:6" ht="30" customHeight="1">
      <c r="A30" s="201" t="s">
        <v>204</v>
      </c>
      <c r="B30" s="201"/>
      <c r="C30" s="201"/>
      <c r="D30" s="201"/>
      <c r="E30" s="201"/>
      <c r="F30" s="201"/>
    </row>
    <row r="31" spans="1:6" ht="30" customHeight="1">
      <c r="A31" s="89">
        <f>A29+1</f>
        <v>12</v>
      </c>
      <c r="B31" s="90" t="s">
        <v>88</v>
      </c>
      <c r="C31" s="89" t="s">
        <v>46</v>
      </c>
      <c r="D31" s="91" t="s">
        <v>89</v>
      </c>
      <c r="E31" s="92">
        <v>1</v>
      </c>
      <c r="F31" s="89" t="s">
        <v>9</v>
      </c>
    </row>
    <row r="32" spans="1:6" ht="30" customHeight="1">
      <c r="A32" s="202" t="s">
        <v>216</v>
      </c>
      <c r="B32" s="202"/>
      <c r="C32" s="202"/>
      <c r="D32" s="202"/>
      <c r="E32" s="202"/>
      <c r="F32" s="202"/>
    </row>
    <row r="33" spans="1:6" ht="30" customHeight="1">
      <c r="A33" s="137" t="s">
        <v>1</v>
      </c>
      <c r="B33" s="137" t="s">
        <v>20</v>
      </c>
      <c r="C33" s="137" t="s">
        <v>21</v>
      </c>
      <c r="D33" s="137" t="s">
        <v>22</v>
      </c>
      <c r="E33" s="137" t="s">
        <v>4</v>
      </c>
      <c r="F33" s="137" t="s">
        <v>5</v>
      </c>
    </row>
    <row r="34" spans="1:6" ht="30" customHeight="1">
      <c r="A34" s="204" t="s">
        <v>217</v>
      </c>
      <c r="B34" s="205"/>
      <c r="C34" s="205"/>
      <c r="D34" s="205"/>
      <c r="E34" s="205"/>
      <c r="F34" s="206"/>
    </row>
    <row r="35" spans="1:6" ht="30" customHeight="1">
      <c r="A35" s="32">
        <v>1</v>
      </c>
      <c r="B35" s="32" t="s">
        <v>218</v>
      </c>
      <c r="C35" s="13" t="s">
        <v>71</v>
      </c>
      <c r="D35" s="138" t="s">
        <v>219</v>
      </c>
      <c r="E35" s="32">
        <v>1</v>
      </c>
      <c r="F35" s="32" t="s">
        <v>41</v>
      </c>
    </row>
    <row r="36" spans="1:6" ht="30" customHeight="1">
      <c r="A36" s="32">
        <f>A35+1</f>
        <v>2</v>
      </c>
      <c r="B36" s="32" t="s">
        <v>220</v>
      </c>
      <c r="C36" s="13" t="s">
        <v>71</v>
      </c>
      <c r="D36" s="138" t="s">
        <v>221</v>
      </c>
      <c r="E36" s="32">
        <v>1</v>
      </c>
      <c r="F36" s="32" t="s">
        <v>222</v>
      </c>
    </row>
    <row r="37" spans="1:6" ht="30" customHeight="1">
      <c r="A37" s="32">
        <f t="shared" ref="A37:A64" si="1">A36+1</f>
        <v>3</v>
      </c>
      <c r="B37" s="32" t="s">
        <v>223</v>
      </c>
      <c r="C37" s="13" t="s">
        <v>71</v>
      </c>
      <c r="D37" s="138" t="s">
        <v>224</v>
      </c>
      <c r="E37" s="32">
        <v>1</v>
      </c>
      <c r="F37" s="32" t="s">
        <v>41</v>
      </c>
    </row>
    <row r="38" spans="1:6" customFormat="1" ht="30" customHeight="1">
      <c r="A38" s="32">
        <f t="shared" si="1"/>
        <v>4</v>
      </c>
      <c r="B38" s="32" t="s">
        <v>225</v>
      </c>
      <c r="C38" s="13" t="s">
        <v>71</v>
      </c>
      <c r="D38" s="93" t="s">
        <v>226</v>
      </c>
      <c r="E38" s="32">
        <v>1</v>
      </c>
      <c r="F38" s="32" t="s">
        <v>41</v>
      </c>
    </row>
    <row r="39" spans="1:6" customFormat="1" ht="30" customHeight="1">
      <c r="A39" s="32">
        <f t="shared" si="1"/>
        <v>5</v>
      </c>
      <c r="B39" s="32" t="s">
        <v>227</v>
      </c>
      <c r="C39" s="13" t="s">
        <v>71</v>
      </c>
      <c r="D39" s="93" t="s">
        <v>228</v>
      </c>
      <c r="E39" s="32">
        <v>1</v>
      </c>
      <c r="F39" s="32" t="s">
        <v>41</v>
      </c>
    </row>
    <row r="40" spans="1:6" ht="30" customHeight="1">
      <c r="A40" s="32">
        <f t="shared" si="1"/>
        <v>6</v>
      </c>
      <c r="B40" s="32" t="s">
        <v>229</v>
      </c>
      <c r="C40" s="13" t="s">
        <v>71</v>
      </c>
      <c r="D40" s="93" t="s">
        <v>230</v>
      </c>
      <c r="E40" s="32">
        <v>2</v>
      </c>
      <c r="F40" s="32" t="s">
        <v>15</v>
      </c>
    </row>
    <row r="41" spans="1:6" ht="30" customHeight="1">
      <c r="A41" s="32">
        <f t="shared" si="1"/>
        <v>7</v>
      </c>
      <c r="B41" s="32" t="s">
        <v>231</v>
      </c>
      <c r="C41" s="13" t="s">
        <v>71</v>
      </c>
      <c r="D41" s="139" t="s">
        <v>232</v>
      </c>
      <c r="E41" s="32">
        <v>2</v>
      </c>
      <c r="F41" s="32" t="s">
        <v>141</v>
      </c>
    </row>
    <row r="42" spans="1:6" ht="30" customHeight="1">
      <c r="A42" s="32">
        <f t="shared" si="1"/>
        <v>8</v>
      </c>
      <c r="B42" s="32" t="s">
        <v>233</v>
      </c>
      <c r="C42" s="13" t="s">
        <v>71</v>
      </c>
      <c r="D42" s="138" t="s">
        <v>234</v>
      </c>
      <c r="E42" s="32">
        <v>1</v>
      </c>
      <c r="F42" s="32" t="s">
        <v>41</v>
      </c>
    </row>
    <row r="43" spans="1:6" ht="30" customHeight="1">
      <c r="A43" s="32">
        <f t="shared" si="1"/>
        <v>9</v>
      </c>
      <c r="B43" s="32" t="s">
        <v>235</v>
      </c>
      <c r="C43" s="13" t="s">
        <v>71</v>
      </c>
      <c r="D43" s="138" t="s">
        <v>236</v>
      </c>
      <c r="E43" s="32">
        <v>1</v>
      </c>
      <c r="F43" s="32" t="s">
        <v>41</v>
      </c>
    </row>
    <row r="44" spans="1:6" ht="30" customHeight="1">
      <c r="A44" s="32">
        <f t="shared" si="1"/>
        <v>10</v>
      </c>
      <c r="B44" s="32" t="s">
        <v>237</v>
      </c>
      <c r="C44" s="13" t="s">
        <v>71</v>
      </c>
      <c r="D44" s="93" t="s">
        <v>238</v>
      </c>
      <c r="E44" s="32">
        <v>1</v>
      </c>
      <c r="F44" s="32" t="s">
        <v>41</v>
      </c>
    </row>
    <row r="45" spans="1:6" ht="30" customHeight="1">
      <c r="A45" s="32">
        <f t="shared" si="1"/>
        <v>11</v>
      </c>
      <c r="B45" s="32" t="s">
        <v>239</v>
      </c>
      <c r="C45" s="13" t="s">
        <v>71</v>
      </c>
      <c r="D45" s="138" t="s">
        <v>240</v>
      </c>
      <c r="E45" s="32">
        <v>5</v>
      </c>
      <c r="F45" s="32" t="s">
        <v>41</v>
      </c>
    </row>
    <row r="46" spans="1:6" customFormat="1" ht="30" customHeight="1">
      <c r="A46" s="32">
        <f t="shared" si="1"/>
        <v>12</v>
      </c>
      <c r="B46" s="32" t="s">
        <v>241</v>
      </c>
      <c r="C46" s="13" t="s">
        <v>71</v>
      </c>
      <c r="D46" s="138" t="s">
        <v>242</v>
      </c>
      <c r="E46" s="32">
        <v>4</v>
      </c>
      <c r="F46" s="32" t="s">
        <v>41</v>
      </c>
    </row>
    <row r="47" spans="1:6" ht="30" customHeight="1">
      <c r="A47" s="32">
        <f t="shared" si="1"/>
        <v>13</v>
      </c>
      <c r="B47" s="32" t="s">
        <v>243</v>
      </c>
      <c r="C47" s="13" t="s">
        <v>71</v>
      </c>
      <c r="D47" s="138" t="s">
        <v>244</v>
      </c>
      <c r="E47" s="32">
        <v>1</v>
      </c>
      <c r="F47" s="32" t="s">
        <v>41</v>
      </c>
    </row>
    <row r="48" spans="1:6" ht="30" customHeight="1">
      <c r="A48" s="32">
        <f t="shared" si="1"/>
        <v>14</v>
      </c>
      <c r="B48" s="32" t="s">
        <v>245</v>
      </c>
      <c r="C48" s="13" t="s">
        <v>71</v>
      </c>
      <c r="D48" s="140" t="s">
        <v>246</v>
      </c>
      <c r="E48" s="32">
        <v>3</v>
      </c>
      <c r="F48" s="32" t="s">
        <v>15</v>
      </c>
    </row>
    <row r="49" spans="1:6" ht="30" customHeight="1">
      <c r="A49" s="32">
        <f t="shared" si="1"/>
        <v>15</v>
      </c>
      <c r="B49" s="32" t="s">
        <v>247</v>
      </c>
      <c r="C49" s="13" t="s">
        <v>71</v>
      </c>
      <c r="D49" s="93" t="s">
        <v>2288</v>
      </c>
      <c r="E49" s="32">
        <v>1</v>
      </c>
      <c r="F49" s="32" t="s">
        <v>41</v>
      </c>
    </row>
    <row r="50" spans="1:6" ht="30" customHeight="1">
      <c r="A50" s="32">
        <f t="shared" si="1"/>
        <v>16</v>
      </c>
      <c r="B50" s="32" t="s">
        <v>248</v>
      </c>
      <c r="C50" s="13" t="s">
        <v>71</v>
      </c>
      <c r="D50" s="138" t="s">
        <v>249</v>
      </c>
      <c r="E50" s="32">
        <v>1</v>
      </c>
      <c r="F50" s="32" t="s">
        <v>41</v>
      </c>
    </row>
    <row r="51" spans="1:6" ht="30" customHeight="1">
      <c r="A51" s="32">
        <f t="shared" si="1"/>
        <v>17</v>
      </c>
      <c r="B51" s="32" t="s">
        <v>250</v>
      </c>
      <c r="C51" s="13" t="s">
        <v>71</v>
      </c>
      <c r="D51" s="138" t="s">
        <v>251</v>
      </c>
      <c r="E51" s="32">
        <v>1</v>
      </c>
      <c r="F51" s="32" t="s">
        <v>41</v>
      </c>
    </row>
    <row r="52" spans="1:6" ht="30" customHeight="1">
      <c r="A52" s="32">
        <f t="shared" si="1"/>
        <v>18</v>
      </c>
      <c r="B52" s="32" t="s">
        <v>252</v>
      </c>
      <c r="C52" s="13" t="s">
        <v>71</v>
      </c>
      <c r="D52" s="93" t="s">
        <v>253</v>
      </c>
      <c r="E52" s="32">
        <v>1</v>
      </c>
      <c r="F52" s="32" t="s">
        <v>41</v>
      </c>
    </row>
    <row r="53" spans="1:6" ht="30" customHeight="1">
      <c r="A53" s="32">
        <f t="shared" si="1"/>
        <v>19</v>
      </c>
      <c r="B53" s="32" t="s">
        <v>254</v>
      </c>
      <c r="C53" s="13" t="s">
        <v>71</v>
      </c>
      <c r="D53" s="140" t="s">
        <v>255</v>
      </c>
      <c r="E53" s="32">
        <v>5</v>
      </c>
      <c r="F53" s="32" t="s">
        <v>15</v>
      </c>
    </row>
    <row r="54" spans="1:6" ht="30" customHeight="1">
      <c r="A54" s="32">
        <f t="shared" si="1"/>
        <v>20</v>
      </c>
      <c r="B54" s="32" t="s">
        <v>256</v>
      </c>
      <c r="C54" s="13" t="s">
        <v>71</v>
      </c>
      <c r="D54" s="139" t="s">
        <v>257</v>
      </c>
      <c r="E54" s="32">
        <v>1</v>
      </c>
      <c r="F54" s="32" t="s">
        <v>15</v>
      </c>
    </row>
    <row r="55" spans="1:6" ht="30" customHeight="1">
      <c r="A55" s="32">
        <f t="shared" si="1"/>
        <v>21</v>
      </c>
      <c r="B55" s="32" t="s">
        <v>258</v>
      </c>
      <c r="C55" s="13" t="s">
        <v>71</v>
      </c>
      <c r="D55" s="139" t="s">
        <v>259</v>
      </c>
      <c r="E55" s="32">
        <v>30</v>
      </c>
      <c r="F55" s="32" t="s">
        <v>260</v>
      </c>
    </row>
    <row r="56" spans="1:6" ht="30" customHeight="1">
      <c r="A56" s="32">
        <f t="shared" si="1"/>
        <v>22</v>
      </c>
      <c r="B56" s="32" t="s">
        <v>261</v>
      </c>
      <c r="C56" s="13" t="s">
        <v>71</v>
      </c>
      <c r="D56" s="139" t="s">
        <v>262</v>
      </c>
      <c r="E56" s="32">
        <v>1</v>
      </c>
      <c r="F56" s="32" t="s">
        <v>15</v>
      </c>
    </row>
    <row r="57" spans="1:6" ht="30" customHeight="1">
      <c r="A57" s="32">
        <f t="shared" si="1"/>
        <v>23</v>
      </c>
      <c r="B57" s="32" t="s">
        <v>263</v>
      </c>
      <c r="C57" s="13" t="s">
        <v>71</v>
      </c>
      <c r="D57" s="138" t="s">
        <v>264</v>
      </c>
      <c r="E57" s="32">
        <v>1</v>
      </c>
      <c r="F57" s="32" t="s">
        <v>41</v>
      </c>
    </row>
    <row r="58" spans="1:6" ht="30" customHeight="1">
      <c r="A58" s="32">
        <f t="shared" si="1"/>
        <v>24</v>
      </c>
      <c r="B58" s="32" t="s">
        <v>265</v>
      </c>
      <c r="C58" s="13" t="s">
        <v>71</v>
      </c>
      <c r="D58" s="138" t="s">
        <v>266</v>
      </c>
      <c r="E58" s="32">
        <v>1</v>
      </c>
      <c r="F58" s="32" t="s">
        <v>41</v>
      </c>
    </row>
    <row r="59" spans="1:6" ht="30" customHeight="1">
      <c r="A59" s="32">
        <f t="shared" si="1"/>
        <v>25</v>
      </c>
      <c r="B59" s="32" t="s">
        <v>267</v>
      </c>
      <c r="C59" s="13" t="s">
        <v>71</v>
      </c>
      <c r="D59" s="138" t="s">
        <v>268</v>
      </c>
      <c r="E59" s="32">
        <v>1</v>
      </c>
      <c r="F59" s="32" t="s">
        <v>141</v>
      </c>
    </row>
    <row r="60" spans="1:6" ht="30" customHeight="1">
      <c r="A60" s="32">
        <f t="shared" si="1"/>
        <v>26</v>
      </c>
      <c r="B60" s="32" t="s">
        <v>269</v>
      </c>
      <c r="C60" s="13" t="s">
        <v>71</v>
      </c>
      <c r="D60" s="141" t="s">
        <v>270</v>
      </c>
      <c r="E60" s="32">
        <v>1</v>
      </c>
      <c r="F60" s="32" t="s">
        <v>41</v>
      </c>
    </row>
    <row r="61" spans="1:6" ht="30" customHeight="1">
      <c r="A61" s="32">
        <f t="shared" si="1"/>
        <v>27</v>
      </c>
      <c r="B61" s="32" t="s">
        <v>271</v>
      </c>
      <c r="C61" s="13" t="s">
        <v>71</v>
      </c>
      <c r="D61" s="141" t="s">
        <v>272</v>
      </c>
      <c r="E61" s="32">
        <v>1</v>
      </c>
      <c r="F61" s="32" t="s">
        <v>41</v>
      </c>
    </row>
    <row r="62" spans="1:6" ht="30" customHeight="1">
      <c r="A62" s="32">
        <f t="shared" si="1"/>
        <v>28</v>
      </c>
      <c r="B62" s="32" t="s">
        <v>273</v>
      </c>
      <c r="C62" s="13" t="s">
        <v>71</v>
      </c>
      <c r="D62" s="139" t="s">
        <v>274</v>
      </c>
      <c r="E62" s="32">
        <v>50</v>
      </c>
      <c r="F62" s="32" t="s">
        <v>275</v>
      </c>
    </row>
    <row r="63" spans="1:6" ht="30" customHeight="1">
      <c r="A63" s="32">
        <f t="shared" si="1"/>
        <v>29</v>
      </c>
      <c r="B63" s="32" t="s">
        <v>276</v>
      </c>
      <c r="C63" s="13" t="s">
        <v>71</v>
      </c>
      <c r="D63" s="138" t="s">
        <v>277</v>
      </c>
      <c r="E63" s="32">
        <v>1</v>
      </c>
      <c r="F63" s="32" t="s">
        <v>15</v>
      </c>
    </row>
    <row r="64" spans="1:6" ht="30" customHeight="1">
      <c r="A64" s="32">
        <f t="shared" si="1"/>
        <v>30</v>
      </c>
      <c r="B64" s="32" t="s">
        <v>278</v>
      </c>
      <c r="C64" s="13" t="s">
        <v>71</v>
      </c>
      <c r="D64" s="142" t="s">
        <v>279</v>
      </c>
      <c r="E64" s="32">
        <v>1</v>
      </c>
      <c r="F64" s="32" t="s">
        <v>9</v>
      </c>
    </row>
    <row r="65" spans="1:6" ht="30" customHeight="1">
      <c r="A65" s="204" t="s">
        <v>280</v>
      </c>
      <c r="B65" s="205"/>
      <c r="C65" s="205"/>
      <c r="D65" s="205"/>
      <c r="E65" s="205"/>
      <c r="F65" s="206"/>
    </row>
    <row r="66" spans="1:6" ht="30" customHeight="1">
      <c r="A66" s="25">
        <v>31</v>
      </c>
      <c r="B66" s="32" t="s">
        <v>281</v>
      </c>
      <c r="C66" s="138" t="s">
        <v>282</v>
      </c>
      <c r="D66" s="102" t="s">
        <v>2303</v>
      </c>
      <c r="E66" s="32">
        <v>1</v>
      </c>
      <c r="F66" s="32" t="s">
        <v>15</v>
      </c>
    </row>
    <row r="67" spans="1:6" ht="30" customHeight="1">
      <c r="A67" s="25">
        <f>A66+1</f>
        <v>32</v>
      </c>
      <c r="B67" s="32" t="s">
        <v>283</v>
      </c>
      <c r="C67" s="138" t="s">
        <v>284</v>
      </c>
      <c r="D67" s="102" t="s">
        <v>152</v>
      </c>
      <c r="E67" s="32">
        <v>1</v>
      </c>
      <c r="F67" s="32" t="s">
        <v>15</v>
      </c>
    </row>
    <row r="68" spans="1:6" ht="30" customHeight="1">
      <c r="A68" s="25">
        <f>A67+1</f>
        <v>33</v>
      </c>
      <c r="B68" s="32" t="s">
        <v>285</v>
      </c>
      <c r="C68" s="138" t="s">
        <v>286</v>
      </c>
      <c r="D68" s="102" t="s">
        <v>152</v>
      </c>
      <c r="E68" s="32">
        <v>1</v>
      </c>
      <c r="F68" s="32" t="s">
        <v>15</v>
      </c>
    </row>
    <row r="69" spans="1:6" ht="30" customHeight="1">
      <c r="A69" s="25">
        <f>A68+1</f>
        <v>34</v>
      </c>
      <c r="B69" s="32" t="s">
        <v>287</v>
      </c>
      <c r="C69" s="138" t="s">
        <v>288</v>
      </c>
      <c r="D69" s="102" t="s">
        <v>152</v>
      </c>
      <c r="E69" s="32">
        <v>1</v>
      </c>
      <c r="F69" s="32" t="s">
        <v>15</v>
      </c>
    </row>
    <row r="70" spans="1:6" ht="30" customHeight="1">
      <c r="A70" s="29">
        <f t="shared" ref="A70:A84" si="2">A69+1</f>
        <v>35</v>
      </c>
      <c r="B70" s="32" t="s">
        <v>289</v>
      </c>
      <c r="C70" s="138" t="s">
        <v>290</v>
      </c>
      <c r="D70" s="102" t="s">
        <v>152</v>
      </c>
      <c r="E70" s="32">
        <v>1</v>
      </c>
      <c r="F70" s="32" t="s">
        <v>15</v>
      </c>
    </row>
    <row r="71" spans="1:6" ht="30" customHeight="1">
      <c r="A71" s="29">
        <f t="shared" si="2"/>
        <v>36</v>
      </c>
      <c r="B71" s="32" t="s">
        <v>50</v>
      </c>
      <c r="C71" s="138" t="s">
        <v>51</v>
      </c>
      <c r="D71" s="102" t="s">
        <v>52</v>
      </c>
      <c r="E71" s="32">
        <v>25</v>
      </c>
      <c r="F71" s="32" t="s">
        <v>170</v>
      </c>
    </row>
    <row r="72" spans="1:6" ht="30" customHeight="1">
      <c r="A72" s="29">
        <f t="shared" si="2"/>
        <v>37</v>
      </c>
      <c r="B72" s="32" t="s">
        <v>291</v>
      </c>
      <c r="C72" s="138" t="s">
        <v>292</v>
      </c>
      <c r="D72" s="102" t="s">
        <v>293</v>
      </c>
      <c r="E72" s="32">
        <v>2</v>
      </c>
      <c r="F72" s="32" t="s">
        <v>141</v>
      </c>
    </row>
    <row r="73" spans="1:6" ht="30" customHeight="1">
      <c r="A73" s="29">
        <f t="shared" si="2"/>
        <v>38</v>
      </c>
      <c r="B73" s="32" t="s">
        <v>53</v>
      </c>
      <c r="C73" s="25" t="s">
        <v>54</v>
      </c>
      <c r="D73" s="120" t="s">
        <v>55</v>
      </c>
      <c r="E73" s="32">
        <v>3</v>
      </c>
      <c r="F73" s="32" t="s">
        <v>141</v>
      </c>
    </row>
    <row r="74" spans="1:6" ht="30" customHeight="1">
      <c r="A74" s="29">
        <f t="shared" si="2"/>
        <v>39</v>
      </c>
      <c r="B74" s="32" t="s">
        <v>294</v>
      </c>
      <c r="C74" s="13" t="s">
        <v>71</v>
      </c>
      <c r="D74" s="140" t="s">
        <v>295</v>
      </c>
      <c r="E74" s="32">
        <v>3</v>
      </c>
      <c r="F74" s="32" t="s">
        <v>15</v>
      </c>
    </row>
    <row r="75" spans="1:6" ht="30" customHeight="1">
      <c r="A75" s="29">
        <f t="shared" si="2"/>
        <v>40</v>
      </c>
      <c r="B75" s="32" t="s">
        <v>296</v>
      </c>
      <c r="C75" s="13" t="s">
        <v>71</v>
      </c>
      <c r="D75" s="140" t="s">
        <v>297</v>
      </c>
      <c r="E75" s="32">
        <v>174</v>
      </c>
      <c r="F75" s="32" t="s">
        <v>298</v>
      </c>
    </row>
    <row r="76" spans="1:6" ht="30" customHeight="1">
      <c r="A76" s="29">
        <f t="shared" si="2"/>
        <v>41</v>
      </c>
      <c r="B76" s="32" t="s">
        <v>299</v>
      </c>
      <c r="C76" s="13" t="s">
        <v>71</v>
      </c>
      <c r="D76" s="140" t="s">
        <v>300</v>
      </c>
      <c r="E76" s="32">
        <v>4</v>
      </c>
      <c r="F76" s="32" t="s">
        <v>301</v>
      </c>
    </row>
    <row r="77" spans="1:6" ht="30" customHeight="1">
      <c r="A77" s="29">
        <f t="shared" si="2"/>
        <v>42</v>
      </c>
      <c r="B77" s="32" t="s">
        <v>302</v>
      </c>
      <c r="C77" s="13" t="s">
        <v>71</v>
      </c>
      <c r="D77" s="140" t="s">
        <v>303</v>
      </c>
      <c r="E77" s="32">
        <v>17</v>
      </c>
      <c r="F77" s="32" t="s">
        <v>15</v>
      </c>
    </row>
    <row r="78" spans="1:6" ht="30" customHeight="1">
      <c r="A78" s="29">
        <f t="shared" si="2"/>
        <v>43</v>
      </c>
      <c r="B78" s="32" t="s">
        <v>304</v>
      </c>
      <c r="C78" s="13" t="s">
        <v>71</v>
      </c>
      <c r="D78" s="143" t="s">
        <v>305</v>
      </c>
      <c r="E78" s="32">
        <v>2</v>
      </c>
      <c r="F78" s="32" t="s">
        <v>15</v>
      </c>
    </row>
    <row r="79" spans="1:6" ht="30" customHeight="1">
      <c r="A79" s="29">
        <f t="shared" si="2"/>
        <v>44</v>
      </c>
      <c r="B79" s="32" t="s">
        <v>306</v>
      </c>
      <c r="C79" s="13" t="s">
        <v>71</v>
      </c>
      <c r="D79" s="140" t="s">
        <v>307</v>
      </c>
      <c r="E79" s="32">
        <v>2</v>
      </c>
      <c r="F79" s="32" t="s">
        <v>15</v>
      </c>
    </row>
    <row r="80" spans="1:6" ht="30" customHeight="1">
      <c r="A80" s="29">
        <f t="shared" si="2"/>
        <v>45</v>
      </c>
      <c r="B80" s="103" t="s">
        <v>212</v>
      </c>
      <c r="C80" s="89" t="s">
        <v>58</v>
      </c>
      <c r="D80" s="104" t="s">
        <v>213</v>
      </c>
      <c r="E80" s="89">
        <v>1</v>
      </c>
      <c r="F80" s="89" t="s">
        <v>8</v>
      </c>
    </row>
    <row r="81" spans="1:6" ht="30" customHeight="1">
      <c r="A81" s="29">
        <f t="shared" si="2"/>
        <v>46</v>
      </c>
      <c r="B81" s="89" t="s">
        <v>214</v>
      </c>
      <c r="C81" s="89" t="s">
        <v>203</v>
      </c>
      <c r="D81" s="91" t="s">
        <v>215</v>
      </c>
      <c r="E81" s="92">
        <v>1</v>
      </c>
      <c r="F81" s="89" t="s">
        <v>8</v>
      </c>
    </row>
    <row r="82" spans="1:6" ht="30" customHeight="1">
      <c r="A82" s="29">
        <f t="shared" si="2"/>
        <v>47</v>
      </c>
      <c r="B82" s="32" t="s">
        <v>308</v>
      </c>
      <c r="C82" s="13" t="s">
        <v>71</v>
      </c>
      <c r="D82" s="140" t="s">
        <v>309</v>
      </c>
      <c r="E82" s="32">
        <v>50</v>
      </c>
      <c r="F82" s="32" t="s">
        <v>298</v>
      </c>
    </row>
    <row r="83" spans="1:6" ht="30" customHeight="1">
      <c r="A83" s="29">
        <f t="shared" si="2"/>
        <v>48</v>
      </c>
      <c r="B83" s="32" t="s">
        <v>310</v>
      </c>
      <c r="C83" s="13" t="s">
        <v>71</v>
      </c>
      <c r="D83" s="143" t="s">
        <v>311</v>
      </c>
      <c r="E83" s="32">
        <v>1</v>
      </c>
      <c r="F83" s="32" t="s">
        <v>9</v>
      </c>
    </row>
    <row r="84" spans="1:6" ht="30" customHeight="1">
      <c r="A84" s="29">
        <f t="shared" si="2"/>
        <v>49</v>
      </c>
      <c r="B84" s="32" t="s">
        <v>312</v>
      </c>
      <c r="C84" s="13"/>
      <c r="D84" s="143" t="s">
        <v>313</v>
      </c>
      <c r="E84" s="32">
        <v>1</v>
      </c>
      <c r="F84" s="32" t="s">
        <v>9</v>
      </c>
    </row>
    <row r="85" spans="1:6" ht="30" customHeight="1">
      <c r="A85" s="202" t="s">
        <v>314</v>
      </c>
      <c r="B85" s="202"/>
      <c r="C85" s="202"/>
      <c r="D85" s="202"/>
      <c r="E85" s="202"/>
      <c r="F85" s="202"/>
    </row>
    <row r="86" spans="1:6" ht="30" customHeight="1">
      <c r="A86" s="2" t="s">
        <v>1</v>
      </c>
      <c r="B86" s="2" t="s">
        <v>20</v>
      </c>
      <c r="C86" s="2" t="s">
        <v>21</v>
      </c>
      <c r="D86" s="2" t="s">
        <v>22</v>
      </c>
      <c r="E86" s="2" t="s">
        <v>4</v>
      </c>
      <c r="F86" s="2" t="s">
        <v>5</v>
      </c>
    </row>
    <row r="87" spans="1:6" ht="30" customHeight="1">
      <c r="A87" s="89">
        <v>1</v>
      </c>
      <c r="B87" s="103" t="s">
        <v>150</v>
      </c>
      <c r="C87" s="89" t="s">
        <v>315</v>
      </c>
      <c r="D87" s="102" t="s">
        <v>152</v>
      </c>
      <c r="E87" s="89">
        <v>1</v>
      </c>
      <c r="F87" s="89" t="s">
        <v>27</v>
      </c>
    </row>
    <row r="88" spans="1:6" ht="30" customHeight="1">
      <c r="A88" s="89">
        <v>2</v>
      </c>
      <c r="B88" s="103" t="s">
        <v>28</v>
      </c>
      <c r="C88" s="89" t="s">
        <v>132</v>
      </c>
      <c r="D88" s="129" t="s">
        <v>30</v>
      </c>
      <c r="E88" s="89">
        <v>1</v>
      </c>
      <c r="F88" s="89" t="s">
        <v>15</v>
      </c>
    </row>
    <row r="89" spans="1:6" ht="30" customHeight="1">
      <c r="A89" s="89">
        <v>3</v>
      </c>
      <c r="B89" s="103" t="s">
        <v>31</v>
      </c>
      <c r="C89" s="25" t="s">
        <v>32</v>
      </c>
      <c r="D89" s="144" t="s">
        <v>316</v>
      </c>
      <c r="E89" s="89">
        <v>1</v>
      </c>
      <c r="F89" s="89" t="s">
        <v>317</v>
      </c>
    </row>
    <row r="90" spans="1:6" ht="30" customHeight="1">
      <c r="A90" s="89">
        <v>4</v>
      </c>
      <c r="B90" s="145" t="s">
        <v>142</v>
      </c>
      <c r="C90" s="25" t="s">
        <v>318</v>
      </c>
      <c r="D90" s="146" t="s">
        <v>144</v>
      </c>
      <c r="E90" s="25">
        <v>1</v>
      </c>
      <c r="F90" s="25" t="s">
        <v>56</v>
      </c>
    </row>
    <row r="91" spans="1:6" ht="30" customHeight="1">
      <c r="A91" s="89">
        <v>5</v>
      </c>
      <c r="B91" s="25" t="s">
        <v>53</v>
      </c>
      <c r="C91" s="25" t="s">
        <v>54</v>
      </c>
      <c r="D91" s="120" t="s">
        <v>55</v>
      </c>
      <c r="E91" s="25">
        <v>6</v>
      </c>
      <c r="F91" s="28" t="s">
        <v>56</v>
      </c>
    </row>
    <row r="92" spans="1:6" ht="30" customHeight="1">
      <c r="A92" s="202" t="s">
        <v>319</v>
      </c>
      <c r="B92" s="202"/>
      <c r="C92" s="202"/>
      <c r="D92" s="202"/>
      <c r="E92" s="202"/>
      <c r="F92" s="202"/>
    </row>
    <row r="93" spans="1:6" ht="30" customHeight="1">
      <c r="A93" s="2" t="s">
        <v>1</v>
      </c>
      <c r="B93" s="2" t="s">
        <v>20</v>
      </c>
      <c r="C93" s="2" t="s">
        <v>21</v>
      </c>
      <c r="D93" s="2" t="s">
        <v>22</v>
      </c>
      <c r="E93" s="2" t="s">
        <v>4</v>
      </c>
      <c r="F93" s="2" t="s">
        <v>5</v>
      </c>
    </row>
    <row r="94" spans="1:6" ht="30" customHeight="1">
      <c r="A94" s="89">
        <v>1</v>
      </c>
      <c r="B94" s="103" t="s">
        <v>150</v>
      </c>
      <c r="C94" s="89" t="s">
        <v>162</v>
      </c>
      <c r="D94" s="102" t="s">
        <v>152</v>
      </c>
      <c r="E94" s="89">
        <v>1</v>
      </c>
      <c r="F94" s="89" t="s">
        <v>27</v>
      </c>
    </row>
    <row r="95" spans="1:6" ht="30" customHeight="1">
      <c r="A95" s="89">
        <v>2</v>
      </c>
      <c r="B95" s="103" t="s">
        <v>28</v>
      </c>
      <c r="C95" s="89" t="s">
        <v>132</v>
      </c>
      <c r="D95" s="129" t="s">
        <v>30</v>
      </c>
      <c r="E95" s="89">
        <v>1</v>
      </c>
      <c r="F95" s="89" t="s">
        <v>15</v>
      </c>
    </row>
    <row r="96" spans="1:6" ht="30" customHeight="1">
      <c r="A96" s="89">
        <v>3</v>
      </c>
      <c r="B96" s="103" t="s">
        <v>31</v>
      </c>
      <c r="C96" s="25" t="s">
        <v>32</v>
      </c>
      <c r="D96" s="144" t="s">
        <v>316</v>
      </c>
      <c r="E96" s="89">
        <v>1</v>
      </c>
      <c r="F96" s="89" t="s">
        <v>317</v>
      </c>
    </row>
    <row r="97" spans="1:6" ht="30" customHeight="1">
      <c r="A97" s="89">
        <v>4</v>
      </c>
      <c r="B97" s="145" t="s">
        <v>142</v>
      </c>
      <c r="C97" s="25" t="s">
        <v>163</v>
      </c>
      <c r="D97" s="146" t="s">
        <v>144</v>
      </c>
      <c r="E97" s="25">
        <v>1</v>
      </c>
      <c r="F97" s="25" t="s">
        <v>56</v>
      </c>
    </row>
    <row r="98" spans="1:6" ht="30" customHeight="1">
      <c r="A98" s="89">
        <v>5</v>
      </c>
      <c r="B98" s="25" t="s">
        <v>53</v>
      </c>
      <c r="C98" s="25" t="s">
        <v>54</v>
      </c>
      <c r="D98" s="120" t="s">
        <v>55</v>
      </c>
      <c r="E98" s="25">
        <v>12</v>
      </c>
      <c r="F98" s="28" t="s">
        <v>56</v>
      </c>
    </row>
    <row r="99" spans="1:6" ht="30" customHeight="1">
      <c r="A99" s="89">
        <v>6</v>
      </c>
      <c r="B99" s="134" t="s">
        <v>164</v>
      </c>
      <c r="C99" s="134" t="s">
        <v>165</v>
      </c>
      <c r="D99" s="135" t="s">
        <v>166</v>
      </c>
      <c r="E99" s="25">
        <v>1</v>
      </c>
      <c r="F99" s="25" t="s">
        <v>27</v>
      </c>
    </row>
    <row r="100" spans="1:6" ht="30" customHeight="1">
      <c r="A100" s="89">
        <v>7</v>
      </c>
      <c r="B100" s="134" t="s">
        <v>167</v>
      </c>
      <c r="C100" s="134" t="s">
        <v>168</v>
      </c>
      <c r="D100" s="135" t="s">
        <v>169</v>
      </c>
      <c r="E100" s="25">
        <v>1</v>
      </c>
      <c r="F100" s="25" t="s">
        <v>170</v>
      </c>
    </row>
    <row r="101" spans="1:6" ht="30" customHeight="1">
      <c r="A101" s="202" t="s">
        <v>320</v>
      </c>
      <c r="B101" s="202"/>
      <c r="C101" s="202"/>
      <c r="D101" s="202"/>
      <c r="E101" s="202"/>
      <c r="F101" s="202"/>
    </row>
    <row r="102" spans="1:6" ht="30" customHeight="1">
      <c r="A102" s="2" t="s">
        <v>1</v>
      </c>
      <c r="B102" s="2" t="s">
        <v>20</v>
      </c>
      <c r="C102" s="2" t="s">
        <v>21</v>
      </c>
      <c r="D102" s="2" t="s">
        <v>22</v>
      </c>
      <c r="E102" s="2" t="s">
        <v>4</v>
      </c>
      <c r="F102" s="2" t="s">
        <v>5</v>
      </c>
    </row>
    <row r="103" spans="1:6" ht="30" customHeight="1">
      <c r="A103" s="89">
        <v>1</v>
      </c>
      <c r="B103" s="103" t="s">
        <v>150</v>
      </c>
      <c r="C103" s="89" t="s">
        <v>162</v>
      </c>
      <c r="D103" s="102" t="s">
        <v>152</v>
      </c>
      <c r="E103" s="89">
        <v>1</v>
      </c>
      <c r="F103" s="89" t="s">
        <v>27</v>
      </c>
    </row>
    <row r="104" spans="1:6" ht="30" customHeight="1">
      <c r="A104" s="89">
        <f t="shared" ref="A104:A108" si="3">A103+1</f>
        <v>2</v>
      </c>
      <c r="B104" s="89" t="s">
        <v>28</v>
      </c>
      <c r="C104" s="89" t="s">
        <v>132</v>
      </c>
      <c r="D104" s="129" t="s">
        <v>30</v>
      </c>
      <c r="E104" s="89">
        <v>1</v>
      </c>
      <c r="F104" s="89" t="s">
        <v>15</v>
      </c>
    </row>
    <row r="105" spans="1:6" ht="30" customHeight="1">
      <c r="A105" s="89">
        <f t="shared" si="3"/>
        <v>3</v>
      </c>
      <c r="B105" s="89" t="s">
        <v>31</v>
      </c>
      <c r="C105" s="89" t="s">
        <v>32</v>
      </c>
      <c r="D105" s="129" t="s">
        <v>33</v>
      </c>
      <c r="E105" s="89">
        <v>1</v>
      </c>
      <c r="F105" s="89" t="s">
        <v>34</v>
      </c>
    </row>
    <row r="106" spans="1:6" ht="30" customHeight="1">
      <c r="A106" s="89">
        <f t="shared" si="3"/>
        <v>4</v>
      </c>
      <c r="B106" s="145" t="s">
        <v>142</v>
      </c>
      <c r="C106" s="25" t="s">
        <v>163</v>
      </c>
      <c r="D106" s="146" t="s">
        <v>144</v>
      </c>
      <c r="E106" s="25">
        <v>1</v>
      </c>
      <c r="F106" s="25" t="s">
        <v>56</v>
      </c>
    </row>
    <row r="107" spans="1:6" ht="30" customHeight="1">
      <c r="A107" s="89">
        <f t="shared" si="3"/>
        <v>5</v>
      </c>
      <c r="B107" s="134" t="s">
        <v>53</v>
      </c>
      <c r="C107" s="25" t="s">
        <v>54</v>
      </c>
      <c r="D107" s="120" t="s">
        <v>55</v>
      </c>
      <c r="E107" s="25">
        <v>12</v>
      </c>
      <c r="F107" s="25" t="s">
        <v>56</v>
      </c>
    </row>
    <row r="108" spans="1:6" ht="30" customHeight="1">
      <c r="A108" s="89">
        <f t="shared" si="3"/>
        <v>6</v>
      </c>
      <c r="B108" s="134" t="s">
        <v>321</v>
      </c>
      <c r="C108" s="25" t="s">
        <v>322</v>
      </c>
      <c r="D108" s="124" t="s">
        <v>323</v>
      </c>
      <c r="E108" s="25">
        <v>4</v>
      </c>
      <c r="F108" s="25" t="s">
        <v>56</v>
      </c>
    </row>
    <row r="109" spans="1:6" ht="30" customHeight="1">
      <c r="A109" s="202" t="s">
        <v>324</v>
      </c>
      <c r="B109" s="202"/>
      <c r="C109" s="202"/>
      <c r="D109" s="202"/>
      <c r="E109" s="202"/>
      <c r="F109" s="202"/>
    </row>
    <row r="110" spans="1:6" ht="30" customHeight="1">
      <c r="A110" s="2" t="s">
        <v>1</v>
      </c>
      <c r="B110" s="2" t="s">
        <v>20</v>
      </c>
      <c r="C110" s="2" t="s">
        <v>21</v>
      </c>
      <c r="D110" s="2" t="s">
        <v>22</v>
      </c>
      <c r="E110" s="2" t="s">
        <v>4</v>
      </c>
      <c r="F110" s="2" t="s">
        <v>5</v>
      </c>
    </row>
    <row r="111" spans="1:6" ht="30" customHeight="1">
      <c r="A111" s="89">
        <v>1</v>
      </c>
      <c r="B111" s="103" t="s">
        <v>325</v>
      </c>
      <c r="C111" s="25" t="s">
        <v>54</v>
      </c>
      <c r="D111" s="126" t="s">
        <v>155</v>
      </c>
      <c r="E111" s="25">
        <v>21</v>
      </c>
      <c r="F111" s="28" t="s">
        <v>56</v>
      </c>
    </row>
    <row r="112" spans="1:6" ht="30" customHeight="1">
      <c r="A112" s="202" t="s">
        <v>326</v>
      </c>
      <c r="B112" s="202"/>
      <c r="C112" s="202"/>
      <c r="D112" s="202"/>
      <c r="E112" s="202"/>
      <c r="F112" s="202"/>
    </row>
    <row r="113" spans="1:7" ht="30" customHeight="1">
      <c r="A113" s="2" t="s">
        <v>1</v>
      </c>
      <c r="B113" s="2" t="s">
        <v>20</v>
      </c>
      <c r="C113" s="2" t="s">
        <v>21</v>
      </c>
      <c r="D113" s="2" t="s">
        <v>22</v>
      </c>
      <c r="E113" s="2" t="s">
        <v>4</v>
      </c>
      <c r="F113" s="2" t="s">
        <v>5</v>
      </c>
    </row>
    <row r="114" spans="1:7" ht="30" customHeight="1">
      <c r="A114" s="89">
        <v>1</v>
      </c>
      <c r="B114" s="103" t="s">
        <v>327</v>
      </c>
      <c r="C114" s="25" t="s">
        <v>191</v>
      </c>
      <c r="D114" s="120" t="s">
        <v>328</v>
      </c>
      <c r="E114" s="25">
        <v>1</v>
      </c>
      <c r="F114" s="28" t="s">
        <v>193</v>
      </c>
    </row>
    <row r="115" spans="1:7" ht="30" customHeight="1">
      <c r="A115" s="89">
        <v>2</v>
      </c>
      <c r="B115" s="103" t="s">
        <v>194</v>
      </c>
      <c r="C115" s="25" t="s">
        <v>195</v>
      </c>
      <c r="D115" s="120" t="s">
        <v>196</v>
      </c>
      <c r="E115" s="25">
        <v>20</v>
      </c>
      <c r="F115" s="28" t="s">
        <v>34</v>
      </c>
    </row>
    <row r="118" spans="1:7" ht="30" customHeight="1">
      <c r="G118" s="1">
        <v>6</v>
      </c>
    </row>
  </sheetData>
  <autoFilter ref="A3:F115"/>
  <mergeCells count="13">
    <mergeCell ref="A101:F101"/>
    <mergeCell ref="A109:F109"/>
    <mergeCell ref="A112:F112"/>
    <mergeCell ref="A32:F32"/>
    <mergeCell ref="A34:F34"/>
    <mergeCell ref="A65:F65"/>
    <mergeCell ref="A85:F85"/>
    <mergeCell ref="A92:F92"/>
    <mergeCell ref="A1:F1"/>
    <mergeCell ref="A2:F2"/>
    <mergeCell ref="A15:F15"/>
    <mergeCell ref="A17:F17"/>
    <mergeCell ref="A30:F30"/>
  </mergeCells>
  <phoneticPr fontId="50" type="noConversion"/>
  <pageMargins left="0.75" right="0.75" top="1" bottom="1" header="0.5" footer="0.5"/>
  <drawing r:id="rId1"/>
</worksheet>
</file>

<file path=xl/worksheets/sheet4.xml><?xml version="1.0" encoding="utf-8"?>
<worksheet xmlns="http://schemas.openxmlformats.org/spreadsheetml/2006/main" xmlns:r="http://schemas.openxmlformats.org/officeDocument/2006/relationships">
  <dimension ref="A1:XEU84"/>
  <sheetViews>
    <sheetView zoomScale="130" zoomScaleNormal="130" workbookViewId="0">
      <selection activeCell="C102" sqref="C102"/>
    </sheetView>
  </sheetViews>
  <sheetFormatPr defaultColWidth="9" defaultRowHeight="30" customHeight="1"/>
  <cols>
    <col min="1" max="3" width="9" style="1"/>
    <col min="4" max="4" width="74.625" style="1" customWidth="1"/>
    <col min="5" max="6" width="9" style="1"/>
    <col min="7" max="7" width="12.875" style="1"/>
    <col min="8" max="16375" width="9" style="1"/>
  </cols>
  <sheetData>
    <row r="1" spans="1:6" s="1" customFormat="1" ht="30" customHeight="1">
      <c r="A1" s="198" t="s">
        <v>11</v>
      </c>
      <c r="B1" s="198"/>
      <c r="C1" s="198"/>
      <c r="D1" s="198"/>
      <c r="E1" s="198"/>
      <c r="F1" s="198"/>
    </row>
    <row r="2" spans="1:6" s="1" customFormat="1" ht="30" customHeight="1">
      <c r="A2" s="203" t="s">
        <v>329</v>
      </c>
      <c r="B2" s="203"/>
      <c r="C2" s="203"/>
      <c r="D2" s="203"/>
      <c r="E2" s="203"/>
      <c r="F2" s="203"/>
    </row>
    <row r="3" spans="1:6" s="1" customFormat="1" ht="30" customHeight="1">
      <c r="A3" s="2" t="s">
        <v>1</v>
      </c>
      <c r="B3" s="2" t="s">
        <v>20</v>
      </c>
      <c r="C3" s="2" t="s">
        <v>21</v>
      </c>
      <c r="D3" s="2" t="s">
        <v>22</v>
      </c>
      <c r="E3" s="2" t="s">
        <v>4</v>
      </c>
      <c r="F3" s="2" t="s">
        <v>5</v>
      </c>
    </row>
    <row r="4" spans="1:6" s="1" customFormat="1" ht="30" customHeight="1">
      <c r="A4" s="25">
        <v>1</v>
      </c>
      <c r="B4" s="103" t="s">
        <v>24</v>
      </c>
      <c r="C4" s="89" t="s">
        <v>130</v>
      </c>
      <c r="D4" s="102" t="s">
        <v>330</v>
      </c>
      <c r="E4" s="89">
        <v>1</v>
      </c>
      <c r="F4" s="89" t="s">
        <v>27</v>
      </c>
    </row>
    <row r="5" spans="1:6" s="1" customFormat="1" ht="30" customHeight="1">
      <c r="A5" s="25">
        <f>A4+1</f>
        <v>2</v>
      </c>
      <c r="B5" s="103" t="s">
        <v>331</v>
      </c>
      <c r="C5" s="127" t="s">
        <v>207</v>
      </c>
      <c r="D5" s="181" t="s">
        <v>2304</v>
      </c>
      <c r="E5" s="89">
        <v>1</v>
      </c>
      <c r="F5" s="89" t="s">
        <v>15</v>
      </c>
    </row>
    <row r="6" spans="1:6" s="1" customFormat="1" ht="30" customHeight="1">
      <c r="A6" s="25">
        <f t="shared" ref="A6:A12" si="0">A5+1</f>
        <v>3</v>
      </c>
      <c r="B6" s="89" t="s">
        <v>28</v>
      </c>
      <c r="C6" s="89" t="s">
        <v>132</v>
      </c>
      <c r="D6" s="129" t="s">
        <v>30</v>
      </c>
      <c r="E6" s="89">
        <v>1</v>
      </c>
      <c r="F6" s="89" t="s">
        <v>15</v>
      </c>
    </row>
    <row r="7" spans="1:6" s="1" customFormat="1" ht="30" customHeight="1">
      <c r="A7" s="25">
        <f t="shared" si="0"/>
        <v>4</v>
      </c>
      <c r="B7" s="89" t="s">
        <v>31</v>
      </c>
      <c r="C7" s="89" t="s">
        <v>32</v>
      </c>
      <c r="D7" s="129" t="s">
        <v>33</v>
      </c>
      <c r="E7" s="89">
        <v>1</v>
      </c>
      <c r="F7" s="89" t="s">
        <v>34</v>
      </c>
    </row>
    <row r="8" spans="1:6" s="1" customFormat="1" ht="30" customHeight="1">
      <c r="A8" s="25">
        <f t="shared" si="0"/>
        <v>5</v>
      </c>
      <c r="B8" s="25" t="s">
        <v>42</v>
      </c>
      <c r="C8" s="127" t="s">
        <v>43</v>
      </c>
      <c r="D8" s="179" t="s">
        <v>2298</v>
      </c>
      <c r="E8" s="25">
        <v>28</v>
      </c>
      <c r="F8" s="25" t="s">
        <v>27</v>
      </c>
    </row>
    <row r="9" spans="1:6" s="1" customFormat="1" ht="30" customHeight="1">
      <c r="A9" s="25">
        <f t="shared" si="0"/>
        <v>6</v>
      </c>
      <c r="B9" s="25" t="s">
        <v>333</v>
      </c>
      <c r="C9" s="25" t="s">
        <v>49</v>
      </c>
      <c r="D9" s="180" t="s">
        <v>2305</v>
      </c>
      <c r="E9" s="89">
        <v>28</v>
      </c>
      <c r="F9" s="25" t="s">
        <v>141</v>
      </c>
    </row>
    <row r="10" spans="1:6" s="1" customFormat="1" ht="30" customHeight="1">
      <c r="A10" s="25">
        <f t="shared" si="0"/>
        <v>7</v>
      </c>
      <c r="B10" s="25" t="s">
        <v>45</v>
      </c>
      <c r="C10" s="127" t="s">
        <v>335</v>
      </c>
      <c r="D10" s="26" t="s">
        <v>336</v>
      </c>
      <c r="E10" s="89">
        <v>28</v>
      </c>
      <c r="F10" s="25" t="s">
        <v>141</v>
      </c>
    </row>
    <row r="11" spans="1:6" s="1" customFormat="1" ht="30" customHeight="1">
      <c r="A11" s="25">
        <f t="shared" si="0"/>
        <v>8</v>
      </c>
      <c r="B11" s="131" t="s">
        <v>50</v>
      </c>
      <c r="C11" s="25" t="s">
        <v>51</v>
      </c>
      <c r="D11" s="132" t="s">
        <v>52</v>
      </c>
      <c r="E11" s="25">
        <f>E8*2</f>
        <v>56</v>
      </c>
      <c r="F11" s="25" t="s">
        <v>27</v>
      </c>
    </row>
    <row r="12" spans="1:6" s="1" customFormat="1" ht="48.95" customHeight="1">
      <c r="A12" s="25">
        <f t="shared" si="0"/>
        <v>9</v>
      </c>
      <c r="B12" s="103" t="s">
        <v>212</v>
      </c>
      <c r="C12" s="89" t="s">
        <v>58</v>
      </c>
      <c r="D12" s="176" t="s">
        <v>2306</v>
      </c>
      <c r="E12" s="89">
        <v>1</v>
      </c>
      <c r="F12" s="89" t="s">
        <v>15</v>
      </c>
    </row>
    <row r="13" spans="1:6" s="1" customFormat="1" ht="30" customHeight="1">
      <c r="A13" s="201" t="s">
        <v>337</v>
      </c>
      <c r="B13" s="201"/>
      <c r="C13" s="201"/>
      <c r="D13" s="201"/>
      <c r="E13" s="201"/>
      <c r="F13" s="201"/>
    </row>
    <row r="14" spans="1:6" s="1" customFormat="1" ht="30" customHeight="1">
      <c r="A14" s="89">
        <f>A12+1</f>
        <v>10</v>
      </c>
      <c r="B14" s="90" t="s">
        <v>88</v>
      </c>
      <c r="C14" s="89" t="s">
        <v>46</v>
      </c>
      <c r="D14" s="91" t="s">
        <v>89</v>
      </c>
      <c r="E14" s="92">
        <v>1</v>
      </c>
      <c r="F14" s="89" t="s">
        <v>9</v>
      </c>
    </row>
    <row r="15" spans="1:6" s="1" customFormat="1" ht="30" customHeight="1">
      <c r="A15" s="203" t="s">
        <v>338</v>
      </c>
      <c r="B15" s="203"/>
      <c r="C15" s="203"/>
      <c r="D15" s="203"/>
      <c r="E15" s="203"/>
      <c r="F15" s="203"/>
    </row>
    <row r="16" spans="1:6" s="1" customFormat="1" ht="30" customHeight="1">
      <c r="A16" s="2" t="s">
        <v>1</v>
      </c>
      <c r="B16" s="2" t="s">
        <v>20</v>
      </c>
      <c r="C16" s="2" t="s">
        <v>21</v>
      </c>
      <c r="D16" s="2" t="s">
        <v>22</v>
      </c>
      <c r="E16" s="2" t="s">
        <v>4</v>
      </c>
      <c r="F16" s="2" t="s">
        <v>5</v>
      </c>
    </row>
    <row r="17" spans="1:6" s="1" customFormat="1" ht="30" customHeight="1">
      <c r="A17" s="25">
        <v>1</v>
      </c>
      <c r="B17" s="103" t="s">
        <v>24</v>
      </c>
      <c r="C17" s="89" t="s">
        <v>130</v>
      </c>
      <c r="D17" s="102" t="s">
        <v>330</v>
      </c>
      <c r="E17" s="89">
        <v>1</v>
      </c>
      <c r="F17" s="89" t="s">
        <v>27</v>
      </c>
    </row>
    <row r="18" spans="1:6" s="1" customFormat="1" ht="30" customHeight="1">
      <c r="A18" s="25">
        <f t="shared" ref="A18:A26" si="1">A17+1</f>
        <v>2</v>
      </c>
      <c r="B18" s="103" t="s">
        <v>331</v>
      </c>
      <c r="C18" s="127" t="s">
        <v>207</v>
      </c>
      <c r="D18" s="128" t="s">
        <v>332</v>
      </c>
      <c r="E18" s="89">
        <v>1</v>
      </c>
      <c r="F18" s="89" t="s">
        <v>15</v>
      </c>
    </row>
    <row r="19" spans="1:6" s="1" customFormat="1" ht="30" customHeight="1">
      <c r="A19" s="25">
        <f t="shared" si="1"/>
        <v>3</v>
      </c>
      <c r="B19" s="89" t="s">
        <v>28</v>
      </c>
      <c r="C19" s="89" t="s">
        <v>132</v>
      </c>
      <c r="D19" s="129" t="s">
        <v>30</v>
      </c>
      <c r="E19" s="89">
        <v>1</v>
      </c>
      <c r="F19" s="89" t="s">
        <v>15</v>
      </c>
    </row>
    <row r="20" spans="1:6" s="1" customFormat="1" ht="30" customHeight="1">
      <c r="A20" s="25">
        <f t="shared" si="1"/>
        <v>4</v>
      </c>
      <c r="B20" s="89" t="s">
        <v>31</v>
      </c>
      <c r="C20" s="89" t="s">
        <v>32</v>
      </c>
      <c r="D20" s="129" t="s">
        <v>33</v>
      </c>
      <c r="E20" s="89">
        <v>1</v>
      </c>
      <c r="F20" s="89" t="s">
        <v>34</v>
      </c>
    </row>
    <row r="21" spans="1:6" s="1" customFormat="1" ht="30" customHeight="1">
      <c r="A21" s="25">
        <f t="shared" si="1"/>
        <v>5</v>
      </c>
      <c r="B21" s="25" t="s">
        <v>42</v>
      </c>
      <c r="C21" s="127" t="s">
        <v>43</v>
      </c>
      <c r="D21" s="179" t="s">
        <v>2298</v>
      </c>
      <c r="E21" s="25">
        <v>28</v>
      </c>
      <c r="F21" s="25" t="s">
        <v>27</v>
      </c>
    </row>
    <row r="22" spans="1:6" s="1" customFormat="1" ht="30" customHeight="1">
      <c r="A22" s="25">
        <f t="shared" si="1"/>
        <v>6</v>
      </c>
      <c r="B22" s="25" t="s">
        <v>333</v>
      </c>
      <c r="C22" s="25" t="s">
        <v>49</v>
      </c>
      <c r="D22" s="130" t="s">
        <v>334</v>
      </c>
      <c r="E22" s="89">
        <v>28</v>
      </c>
      <c r="F22" s="25" t="s">
        <v>141</v>
      </c>
    </row>
    <row r="23" spans="1:6" s="1" customFormat="1" ht="30" customHeight="1">
      <c r="A23" s="25">
        <f t="shared" si="1"/>
        <v>7</v>
      </c>
      <c r="B23" s="25" t="s">
        <v>45</v>
      </c>
      <c r="C23" s="127" t="s">
        <v>335</v>
      </c>
      <c r="D23" s="179" t="s">
        <v>2308</v>
      </c>
      <c r="E23" s="89">
        <v>28</v>
      </c>
      <c r="F23" s="25" t="s">
        <v>141</v>
      </c>
    </row>
    <row r="24" spans="1:6" s="1" customFormat="1" ht="30" customHeight="1">
      <c r="A24" s="25">
        <f t="shared" si="1"/>
        <v>8</v>
      </c>
      <c r="B24" s="131" t="s">
        <v>50</v>
      </c>
      <c r="C24" s="25" t="s">
        <v>51</v>
      </c>
      <c r="D24" s="178" t="s">
        <v>2307</v>
      </c>
      <c r="E24" s="25">
        <f>E21*2</f>
        <v>56</v>
      </c>
      <c r="F24" s="25" t="s">
        <v>27</v>
      </c>
    </row>
    <row r="25" spans="1:6" s="1" customFormat="1" ht="30" customHeight="1">
      <c r="A25" s="25">
        <f t="shared" si="1"/>
        <v>9</v>
      </c>
      <c r="B25" s="25" t="s">
        <v>53</v>
      </c>
      <c r="C25" s="25" t="s">
        <v>54</v>
      </c>
      <c r="D25" s="120" t="s">
        <v>55</v>
      </c>
      <c r="E25" s="25">
        <v>6</v>
      </c>
      <c r="F25" s="25" t="s">
        <v>56</v>
      </c>
    </row>
    <row r="26" spans="1:6" s="1" customFormat="1" ht="30" customHeight="1">
      <c r="A26" s="25">
        <f t="shared" si="1"/>
        <v>10</v>
      </c>
      <c r="B26" s="103" t="s">
        <v>212</v>
      </c>
      <c r="C26" s="89" t="s">
        <v>58</v>
      </c>
      <c r="D26" s="176" t="s">
        <v>2306</v>
      </c>
      <c r="E26" s="89">
        <v>1</v>
      </c>
      <c r="F26" s="89" t="s">
        <v>15</v>
      </c>
    </row>
    <row r="27" spans="1:6" s="1" customFormat="1" ht="30" customHeight="1">
      <c r="A27" s="201" t="s">
        <v>337</v>
      </c>
      <c r="B27" s="201"/>
      <c r="C27" s="201"/>
      <c r="D27" s="201"/>
      <c r="E27" s="201"/>
      <c r="F27" s="201"/>
    </row>
    <row r="28" spans="1:6" s="1" customFormat="1" ht="30" customHeight="1">
      <c r="A28" s="89">
        <f>A26+1</f>
        <v>11</v>
      </c>
      <c r="B28" s="90" t="s">
        <v>88</v>
      </c>
      <c r="C28" s="89" t="s">
        <v>46</v>
      </c>
      <c r="D28" s="91" t="s">
        <v>89</v>
      </c>
      <c r="E28" s="92">
        <v>1</v>
      </c>
      <c r="F28" s="89" t="s">
        <v>9</v>
      </c>
    </row>
    <row r="29" spans="1:6" s="1" customFormat="1" ht="30" customHeight="1">
      <c r="A29" s="202" t="s">
        <v>339</v>
      </c>
      <c r="B29" s="202"/>
      <c r="C29" s="202"/>
      <c r="D29" s="202"/>
      <c r="E29" s="202"/>
      <c r="F29" s="202"/>
    </row>
    <row r="30" spans="1:6" s="1" customFormat="1" ht="30" customHeight="1">
      <c r="A30" s="2" t="s">
        <v>1</v>
      </c>
      <c r="B30" s="2" t="s">
        <v>20</v>
      </c>
      <c r="C30" s="2" t="s">
        <v>21</v>
      </c>
      <c r="D30" s="2" t="s">
        <v>22</v>
      </c>
      <c r="E30" s="2" t="s">
        <v>4</v>
      </c>
      <c r="F30" s="2" t="s">
        <v>5</v>
      </c>
    </row>
    <row r="31" spans="1:6" s="1" customFormat="1" ht="30" customHeight="1">
      <c r="A31" s="25">
        <v>1</v>
      </c>
      <c r="B31" s="103" t="s">
        <v>24</v>
      </c>
      <c r="C31" s="89" t="s">
        <v>130</v>
      </c>
      <c r="D31" s="102" t="s">
        <v>330</v>
      </c>
      <c r="E31" s="89">
        <v>1</v>
      </c>
      <c r="F31" s="89" t="s">
        <v>27</v>
      </c>
    </row>
    <row r="32" spans="1:6" s="1" customFormat="1" ht="30" customHeight="1">
      <c r="A32" s="25">
        <f t="shared" ref="A32:A40" si="2">A31+1</f>
        <v>2</v>
      </c>
      <c r="B32" s="103" t="s">
        <v>331</v>
      </c>
      <c r="C32" s="127" t="s">
        <v>207</v>
      </c>
      <c r="D32" s="128" t="s">
        <v>332</v>
      </c>
      <c r="E32" s="89">
        <v>1</v>
      </c>
      <c r="F32" s="89" t="s">
        <v>15</v>
      </c>
    </row>
    <row r="33" spans="1:6" s="1" customFormat="1" ht="30" customHeight="1">
      <c r="A33" s="25">
        <f t="shared" si="2"/>
        <v>3</v>
      </c>
      <c r="B33" s="89" t="s">
        <v>28</v>
      </c>
      <c r="C33" s="89" t="s">
        <v>132</v>
      </c>
      <c r="D33" s="129" t="s">
        <v>30</v>
      </c>
      <c r="E33" s="89">
        <v>1</v>
      </c>
      <c r="F33" s="89" t="s">
        <v>15</v>
      </c>
    </row>
    <row r="34" spans="1:6" s="1" customFormat="1" ht="30" customHeight="1">
      <c r="A34" s="25">
        <f t="shared" si="2"/>
        <v>4</v>
      </c>
      <c r="B34" s="89" t="s">
        <v>31</v>
      </c>
      <c r="C34" s="89" t="s">
        <v>32</v>
      </c>
      <c r="D34" s="129" t="s">
        <v>33</v>
      </c>
      <c r="E34" s="89">
        <v>1</v>
      </c>
      <c r="F34" s="89" t="s">
        <v>34</v>
      </c>
    </row>
    <row r="35" spans="1:6" s="1" customFormat="1" ht="30" customHeight="1">
      <c r="A35" s="25">
        <f t="shared" si="2"/>
        <v>5</v>
      </c>
      <c r="B35" s="89" t="s">
        <v>42</v>
      </c>
      <c r="C35" s="89" t="s">
        <v>43</v>
      </c>
      <c r="D35" s="26" t="s">
        <v>96</v>
      </c>
      <c r="E35" s="89">
        <v>28</v>
      </c>
      <c r="F35" s="89" t="s">
        <v>27</v>
      </c>
    </row>
    <row r="36" spans="1:6" s="1" customFormat="1" ht="30" customHeight="1">
      <c r="A36" s="25">
        <f t="shared" si="2"/>
        <v>6</v>
      </c>
      <c r="B36" s="89" t="s">
        <v>340</v>
      </c>
      <c r="C36" s="89" t="s">
        <v>335</v>
      </c>
      <c r="D36" s="129" t="s">
        <v>336</v>
      </c>
      <c r="E36" s="89">
        <v>28</v>
      </c>
      <c r="F36" s="89" t="s">
        <v>15</v>
      </c>
    </row>
    <row r="37" spans="1:6" s="1" customFormat="1" ht="30" customHeight="1">
      <c r="A37" s="25">
        <f t="shared" si="2"/>
        <v>7</v>
      </c>
      <c r="B37" s="89" t="s">
        <v>48</v>
      </c>
      <c r="C37" s="89" t="s">
        <v>341</v>
      </c>
      <c r="D37" s="129" t="s">
        <v>342</v>
      </c>
      <c r="E37" s="89">
        <f>E35</f>
        <v>28</v>
      </c>
      <c r="F37" s="89" t="s">
        <v>141</v>
      </c>
    </row>
    <row r="38" spans="1:6" s="1" customFormat="1" ht="30" customHeight="1">
      <c r="A38" s="25">
        <f t="shared" si="2"/>
        <v>8</v>
      </c>
      <c r="B38" s="131" t="s">
        <v>50</v>
      </c>
      <c r="C38" s="89" t="s">
        <v>51</v>
      </c>
      <c r="D38" s="132" t="s">
        <v>52</v>
      </c>
      <c r="E38" s="89">
        <f>E35*2</f>
        <v>56</v>
      </c>
      <c r="F38" s="89" t="s">
        <v>27</v>
      </c>
    </row>
    <row r="39" spans="1:6" s="1" customFormat="1" ht="30" customHeight="1">
      <c r="A39" s="25">
        <f t="shared" si="2"/>
        <v>9</v>
      </c>
      <c r="B39" s="89" t="s">
        <v>53</v>
      </c>
      <c r="C39" s="25" t="s">
        <v>54</v>
      </c>
      <c r="D39" s="120" t="s">
        <v>55</v>
      </c>
      <c r="E39" s="89">
        <v>6</v>
      </c>
      <c r="F39" s="89" t="s">
        <v>56</v>
      </c>
    </row>
    <row r="40" spans="1:6" s="1" customFormat="1" ht="54" customHeight="1">
      <c r="A40" s="25">
        <f t="shared" si="2"/>
        <v>10</v>
      </c>
      <c r="B40" s="89" t="s">
        <v>212</v>
      </c>
      <c r="C40" s="89" t="s">
        <v>58</v>
      </c>
      <c r="D40" s="176" t="s">
        <v>2306</v>
      </c>
      <c r="E40" s="89">
        <v>1</v>
      </c>
      <c r="F40" s="89" t="s">
        <v>15</v>
      </c>
    </row>
    <row r="41" spans="1:6" s="1" customFormat="1" ht="30" customHeight="1">
      <c r="A41" s="201" t="s">
        <v>337</v>
      </c>
      <c r="B41" s="201"/>
      <c r="C41" s="201"/>
      <c r="D41" s="201"/>
      <c r="E41" s="201"/>
      <c r="F41" s="201"/>
    </row>
    <row r="42" spans="1:6" s="1" customFormat="1" ht="30" customHeight="1">
      <c r="A42" s="89">
        <v>1</v>
      </c>
      <c r="B42" s="90" t="s">
        <v>88</v>
      </c>
      <c r="C42" s="89" t="s">
        <v>46</v>
      </c>
      <c r="D42" s="91" t="s">
        <v>89</v>
      </c>
      <c r="E42" s="92">
        <v>1</v>
      </c>
      <c r="F42" s="89" t="s">
        <v>9</v>
      </c>
    </row>
    <row r="43" spans="1:6" s="1" customFormat="1" ht="30" customHeight="1">
      <c r="A43" s="202" t="s">
        <v>343</v>
      </c>
      <c r="B43" s="202"/>
      <c r="C43" s="202"/>
      <c r="D43" s="202"/>
      <c r="E43" s="202"/>
      <c r="F43" s="202"/>
    </row>
    <row r="44" spans="1:6" s="1" customFormat="1" ht="30" customHeight="1">
      <c r="A44" s="2" t="s">
        <v>1</v>
      </c>
      <c r="B44" s="2" t="s">
        <v>20</v>
      </c>
      <c r="C44" s="2" t="s">
        <v>21</v>
      </c>
      <c r="D44" s="2" t="s">
        <v>22</v>
      </c>
      <c r="E44" s="2" t="s">
        <v>4</v>
      </c>
      <c r="F44" s="2" t="s">
        <v>5</v>
      </c>
    </row>
    <row r="45" spans="1:6" s="1" customFormat="1" ht="30" customHeight="1">
      <c r="A45" s="25">
        <v>1</v>
      </c>
      <c r="B45" s="103" t="s">
        <v>24</v>
      </c>
      <c r="C45" s="89" t="s">
        <v>130</v>
      </c>
      <c r="D45" s="102" t="s">
        <v>330</v>
      </c>
      <c r="E45" s="89">
        <v>1</v>
      </c>
      <c r="F45" s="89" t="s">
        <v>27</v>
      </c>
    </row>
    <row r="46" spans="1:6" s="1" customFormat="1" ht="30" customHeight="1">
      <c r="A46" s="25">
        <f t="shared" ref="A46:A53" si="3">A45+1</f>
        <v>2</v>
      </c>
      <c r="B46" s="103" t="s">
        <v>331</v>
      </c>
      <c r="C46" s="127" t="s">
        <v>207</v>
      </c>
      <c r="D46" s="128" t="s">
        <v>332</v>
      </c>
      <c r="E46" s="89">
        <v>1</v>
      </c>
      <c r="F46" s="89" t="s">
        <v>15</v>
      </c>
    </row>
    <row r="47" spans="1:6" s="1" customFormat="1" ht="30" customHeight="1">
      <c r="A47" s="25">
        <f t="shared" si="3"/>
        <v>3</v>
      </c>
      <c r="B47" s="89" t="s">
        <v>28</v>
      </c>
      <c r="C47" s="89" t="s">
        <v>132</v>
      </c>
      <c r="D47" s="129" t="s">
        <v>30</v>
      </c>
      <c r="E47" s="89">
        <v>1</v>
      </c>
      <c r="F47" s="89" t="s">
        <v>15</v>
      </c>
    </row>
    <row r="48" spans="1:6" s="1" customFormat="1" ht="30" customHeight="1">
      <c r="A48" s="25">
        <f t="shared" si="3"/>
        <v>4</v>
      </c>
      <c r="B48" s="89" t="s">
        <v>31</v>
      </c>
      <c r="C48" s="89" t="s">
        <v>32</v>
      </c>
      <c r="D48" s="129" t="s">
        <v>33</v>
      </c>
      <c r="E48" s="89">
        <v>1</v>
      </c>
      <c r="F48" s="89" t="s">
        <v>34</v>
      </c>
    </row>
    <row r="49" spans="1:6" s="1" customFormat="1" ht="30" customHeight="1">
      <c r="A49" s="25">
        <f t="shared" si="3"/>
        <v>5</v>
      </c>
      <c r="B49" s="25" t="s">
        <v>42</v>
      </c>
      <c r="C49" s="25" t="s">
        <v>344</v>
      </c>
      <c r="D49" s="177" t="s">
        <v>2290</v>
      </c>
      <c r="E49" s="25">
        <v>6</v>
      </c>
      <c r="F49" s="25" t="s">
        <v>27</v>
      </c>
    </row>
    <row r="50" spans="1:6" s="1" customFormat="1" ht="30" customHeight="1">
      <c r="A50" s="25">
        <f t="shared" si="3"/>
        <v>6</v>
      </c>
      <c r="B50" s="25" t="s">
        <v>42</v>
      </c>
      <c r="C50" s="25" t="s">
        <v>345</v>
      </c>
      <c r="D50" s="177" t="s">
        <v>2290</v>
      </c>
      <c r="E50" s="25">
        <v>2</v>
      </c>
      <c r="F50" s="25" t="s">
        <v>27</v>
      </c>
    </row>
    <row r="51" spans="1:6" s="1" customFormat="1" ht="30" customHeight="1">
      <c r="A51" s="25">
        <f t="shared" si="3"/>
        <v>7</v>
      </c>
      <c r="B51" s="25" t="s">
        <v>333</v>
      </c>
      <c r="C51" s="25" t="s">
        <v>139</v>
      </c>
      <c r="D51" s="133" t="s">
        <v>346</v>
      </c>
      <c r="E51" s="89">
        <v>44</v>
      </c>
      <c r="F51" s="25" t="s">
        <v>141</v>
      </c>
    </row>
    <row r="52" spans="1:6" s="1" customFormat="1" ht="30" customHeight="1">
      <c r="A52" s="25">
        <f t="shared" si="3"/>
        <v>8</v>
      </c>
      <c r="B52" s="131" t="s">
        <v>50</v>
      </c>
      <c r="C52" s="25" t="s">
        <v>51</v>
      </c>
      <c r="D52" s="132" t="s">
        <v>52</v>
      </c>
      <c r="E52" s="25">
        <v>56</v>
      </c>
      <c r="F52" s="25" t="s">
        <v>27</v>
      </c>
    </row>
    <row r="53" spans="1:6" s="1" customFormat="1" ht="30" customHeight="1">
      <c r="A53" s="25">
        <f t="shared" si="3"/>
        <v>9</v>
      </c>
      <c r="B53" s="103" t="s">
        <v>212</v>
      </c>
      <c r="C53" s="89" t="s">
        <v>58</v>
      </c>
      <c r="D53" s="176" t="s">
        <v>2306</v>
      </c>
      <c r="E53" s="89">
        <v>1</v>
      </c>
      <c r="F53" s="89" t="s">
        <v>15</v>
      </c>
    </row>
    <row r="54" spans="1:6" s="1" customFormat="1" ht="30" customHeight="1">
      <c r="A54" s="201" t="s">
        <v>87</v>
      </c>
      <c r="B54" s="201"/>
      <c r="C54" s="201"/>
      <c r="D54" s="201"/>
      <c r="E54" s="201"/>
      <c r="F54" s="201"/>
    </row>
    <row r="55" spans="1:6" s="1" customFormat="1" ht="30" customHeight="1">
      <c r="A55" s="89">
        <v>1</v>
      </c>
      <c r="B55" s="90" t="s">
        <v>88</v>
      </c>
      <c r="C55" s="89" t="s">
        <v>46</v>
      </c>
      <c r="D55" s="91" t="s">
        <v>89</v>
      </c>
      <c r="E55" s="92">
        <v>1</v>
      </c>
      <c r="F55" s="89" t="s">
        <v>9</v>
      </c>
    </row>
    <row r="56" spans="1:6" s="1" customFormat="1" ht="30" customHeight="1">
      <c r="A56" s="203" t="s">
        <v>347</v>
      </c>
      <c r="B56" s="203"/>
      <c r="C56" s="203"/>
      <c r="D56" s="203"/>
      <c r="E56" s="203"/>
      <c r="F56" s="203"/>
    </row>
    <row r="57" spans="1:6" s="1" customFormat="1" ht="30" customHeight="1">
      <c r="A57" s="2" t="s">
        <v>1</v>
      </c>
      <c r="B57" s="2" t="s">
        <v>20</v>
      </c>
      <c r="C57" s="2" t="s">
        <v>21</v>
      </c>
      <c r="D57" s="2" t="s">
        <v>22</v>
      </c>
      <c r="E57" s="2" t="s">
        <v>4</v>
      </c>
      <c r="F57" s="2" t="s">
        <v>5</v>
      </c>
    </row>
    <row r="58" spans="1:6" s="1" customFormat="1" ht="30" customHeight="1">
      <c r="A58" s="112">
        <v>1</v>
      </c>
      <c r="B58" s="123" t="s">
        <v>150</v>
      </c>
      <c r="C58" s="112" t="s">
        <v>172</v>
      </c>
      <c r="D58" s="102" t="s">
        <v>152</v>
      </c>
      <c r="E58" s="112">
        <v>1</v>
      </c>
      <c r="F58" s="112" t="s">
        <v>27</v>
      </c>
    </row>
    <row r="59" spans="1:6" s="1" customFormat="1" ht="30" customHeight="1">
      <c r="A59" s="112">
        <v>2</v>
      </c>
      <c r="B59" s="123" t="s">
        <v>348</v>
      </c>
      <c r="C59" s="112" t="s">
        <v>139</v>
      </c>
      <c r="D59" s="125" t="s">
        <v>349</v>
      </c>
      <c r="E59" s="112">
        <v>4</v>
      </c>
      <c r="F59" s="112" t="s">
        <v>141</v>
      </c>
    </row>
    <row r="60" spans="1:6" s="1" customFormat="1" ht="30" customHeight="1">
      <c r="A60" s="112">
        <v>3</v>
      </c>
      <c r="B60" s="25" t="s">
        <v>53</v>
      </c>
      <c r="C60" s="25" t="s">
        <v>54</v>
      </c>
      <c r="D60" s="120" t="s">
        <v>55</v>
      </c>
      <c r="E60" s="25">
        <v>6</v>
      </c>
      <c r="F60" s="29" t="s">
        <v>56</v>
      </c>
    </row>
    <row r="61" spans="1:6" s="1" customFormat="1" ht="30" customHeight="1">
      <c r="A61" s="112">
        <v>4</v>
      </c>
      <c r="B61" s="25" t="s">
        <v>350</v>
      </c>
      <c r="C61" s="25" t="s">
        <v>351</v>
      </c>
      <c r="D61" s="120" t="s">
        <v>55</v>
      </c>
      <c r="E61" s="25">
        <v>5</v>
      </c>
      <c r="F61" s="29" t="s">
        <v>56</v>
      </c>
    </row>
    <row r="62" spans="1:6" s="1" customFormat="1" ht="30" customHeight="1">
      <c r="A62" s="202" t="s">
        <v>352</v>
      </c>
      <c r="B62" s="202"/>
      <c r="C62" s="202"/>
      <c r="D62" s="202"/>
      <c r="E62" s="202"/>
      <c r="F62" s="202"/>
    </row>
    <row r="63" spans="1:6" s="1" customFormat="1" ht="30" customHeight="1">
      <c r="A63" s="2" t="s">
        <v>1</v>
      </c>
      <c r="B63" s="2" t="s">
        <v>20</v>
      </c>
      <c r="C63" s="2" t="s">
        <v>21</v>
      </c>
      <c r="D63" s="2" t="s">
        <v>22</v>
      </c>
      <c r="E63" s="2" t="s">
        <v>4</v>
      </c>
      <c r="F63" s="2" t="s">
        <v>5</v>
      </c>
    </row>
    <row r="64" spans="1:6" s="1" customFormat="1" ht="30" customHeight="1">
      <c r="A64" s="112">
        <v>1</v>
      </c>
      <c r="B64" s="123" t="s">
        <v>150</v>
      </c>
      <c r="C64" s="112" t="s">
        <v>353</v>
      </c>
      <c r="D64" s="125" t="s">
        <v>2291</v>
      </c>
      <c r="E64" s="112">
        <v>1</v>
      </c>
      <c r="F64" s="112" t="s">
        <v>27</v>
      </c>
    </row>
    <row r="65" spans="1:6" s="1" customFormat="1" ht="30" customHeight="1">
      <c r="A65" s="112">
        <v>2</v>
      </c>
      <c r="B65" s="123" t="s">
        <v>348</v>
      </c>
      <c r="C65" s="112" t="s">
        <v>139</v>
      </c>
      <c r="D65" s="125" t="s">
        <v>349</v>
      </c>
      <c r="E65" s="112">
        <v>2</v>
      </c>
      <c r="F65" s="112" t="s">
        <v>141</v>
      </c>
    </row>
    <row r="66" spans="1:6" s="1" customFormat="1" ht="30" customHeight="1">
      <c r="A66" s="112">
        <v>3</v>
      </c>
      <c r="B66" s="25" t="s">
        <v>53</v>
      </c>
      <c r="C66" s="25" t="s">
        <v>54</v>
      </c>
      <c r="D66" s="120" t="s">
        <v>55</v>
      </c>
      <c r="E66" s="25">
        <v>8</v>
      </c>
      <c r="F66" s="29" t="s">
        <v>56</v>
      </c>
    </row>
    <row r="67" spans="1:6" s="1" customFormat="1" ht="30" customHeight="1">
      <c r="A67" s="202" t="s">
        <v>354</v>
      </c>
      <c r="B67" s="202"/>
      <c r="C67" s="202"/>
      <c r="D67" s="202"/>
      <c r="E67" s="202"/>
      <c r="F67" s="202"/>
    </row>
    <row r="68" spans="1:6" s="1" customFormat="1" ht="30" customHeight="1">
      <c r="A68" s="2" t="s">
        <v>1</v>
      </c>
      <c r="B68" s="2" t="s">
        <v>20</v>
      </c>
      <c r="C68" s="2" t="s">
        <v>21</v>
      </c>
      <c r="D68" s="2" t="s">
        <v>22</v>
      </c>
      <c r="E68" s="2" t="s">
        <v>4</v>
      </c>
      <c r="F68" s="2" t="s">
        <v>5</v>
      </c>
    </row>
    <row r="69" spans="1:6" s="1" customFormat="1" ht="30" customHeight="1">
      <c r="A69" s="112">
        <v>1</v>
      </c>
      <c r="B69" s="123" t="s">
        <v>150</v>
      </c>
      <c r="C69" s="112" t="s">
        <v>172</v>
      </c>
      <c r="D69" s="125" t="s">
        <v>2291</v>
      </c>
      <c r="E69" s="112">
        <v>1</v>
      </c>
      <c r="F69" s="112" t="s">
        <v>27</v>
      </c>
    </row>
    <row r="70" spans="1:6" s="1" customFormat="1" ht="30" customHeight="1">
      <c r="A70" s="112">
        <v>2</v>
      </c>
      <c r="B70" s="123" t="s">
        <v>348</v>
      </c>
      <c r="C70" s="112" t="s">
        <v>139</v>
      </c>
      <c r="D70" s="125" t="s">
        <v>349</v>
      </c>
      <c r="E70" s="112">
        <v>4</v>
      </c>
      <c r="F70" s="112" t="s">
        <v>141</v>
      </c>
    </row>
    <row r="71" spans="1:6" s="1" customFormat="1" ht="30" customHeight="1">
      <c r="A71" s="112">
        <v>3</v>
      </c>
      <c r="B71" s="25" t="s">
        <v>53</v>
      </c>
      <c r="C71" s="25" t="s">
        <v>54</v>
      </c>
      <c r="D71" s="120" t="s">
        <v>55</v>
      </c>
      <c r="E71" s="25">
        <v>16</v>
      </c>
      <c r="F71" s="29" t="s">
        <v>56</v>
      </c>
    </row>
    <row r="72" spans="1:6" s="1" customFormat="1" ht="30" customHeight="1">
      <c r="A72" s="112">
        <v>4</v>
      </c>
      <c r="B72" s="25" t="s">
        <v>350</v>
      </c>
      <c r="C72" s="25" t="s">
        <v>351</v>
      </c>
      <c r="D72" s="120" t="s">
        <v>55</v>
      </c>
      <c r="E72" s="25">
        <v>5</v>
      </c>
      <c r="F72" s="29" t="s">
        <v>56</v>
      </c>
    </row>
    <row r="73" spans="1:6" s="1" customFormat="1" ht="30" customHeight="1">
      <c r="A73" s="202" t="s">
        <v>355</v>
      </c>
      <c r="B73" s="202"/>
      <c r="C73" s="202"/>
      <c r="D73" s="202"/>
      <c r="E73" s="202"/>
      <c r="F73" s="202"/>
    </row>
    <row r="74" spans="1:6" s="1" customFormat="1" ht="30" customHeight="1">
      <c r="A74" s="2" t="s">
        <v>1</v>
      </c>
      <c r="B74" s="2" t="s">
        <v>20</v>
      </c>
      <c r="C74" s="2" t="s">
        <v>21</v>
      </c>
      <c r="D74" s="2" t="s">
        <v>22</v>
      </c>
      <c r="E74" s="2" t="s">
        <v>4</v>
      </c>
      <c r="F74" s="2" t="s">
        <v>5</v>
      </c>
    </row>
    <row r="75" spans="1:6" s="1" customFormat="1" ht="30" customHeight="1">
      <c r="A75" s="112">
        <v>1</v>
      </c>
      <c r="B75" s="123" t="s">
        <v>150</v>
      </c>
      <c r="C75" s="112" t="s">
        <v>172</v>
      </c>
      <c r="D75" s="125" t="s">
        <v>2291</v>
      </c>
      <c r="E75" s="112">
        <v>1</v>
      </c>
      <c r="F75" s="112" t="s">
        <v>27</v>
      </c>
    </row>
    <row r="76" spans="1:6" s="1" customFormat="1" ht="30" customHeight="1">
      <c r="A76" s="112">
        <f>A75+1</f>
        <v>2</v>
      </c>
      <c r="B76" s="123" t="s">
        <v>348</v>
      </c>
      <c r="C76" s="112" t="s">
        <v>139</v>
      </c>
      <c r="D76" s="125" t="s">
        <v>349</v>
      </c>
      <c r="E76" s="112">
        <v>4</v>
      </c>
      <c r="F76" s="112" t="s">
        <v>141</v>
      </c>
    </row>
    <row r="77" spans="1:6" s="1" customFormat="1" ht="30" customHeight="1">
      <c r="A77" s="112">
        <f>A76+1</f>
        <v>3</v>
      </c>
      <c r="B77" s="25" t="s">
        <v>53</v>
      </c>
      <c r="C77" s="25" t="s">
        <v>54</v>
      </c>
      <c r="D77" s="120" t="s">
        <v>55</v>
      </c>
      <c r="E77" s="25">
        <v>5</v>
      </c>
      <c r="F77" s="29" t="s">
        <v>56</v>
      </c>
    </row>
    <row r="78" spans="1:6" s="1" customFormat="1" ht="30" customHeight="1">
      <c r="A78" s="112">
        <f>A77+1</f>
        <v>4</v>
      </c>
      <c r="B78" s="25" t="s">
        <v>350</v>
      </c>
      <c r="C78" s="25" t="s">
        <v>351</v>
      </c>
      <c r="D78" s="120" t="s">
        <v>55</v>
      </c>
      <c r="E78" s="25">
        <v>6</v>
      </c>
      <c r="F78" s="29" t="s">
        <v>56</v>
      </c>
    </row>
    <row r="79" spans="1:6" s="1" customFormat="1" ht="30" customHeight="1">
      <c r="A79" s="112">
        <f>A78+1</f>
        <v>5</v>
      </c>
      <c r="B79" s="134" t="s">
        <v>164</v>
      </c>
      <c r="C79" s="134" t="s">
        <v>165</v>
      </c>
      <c r="D79" s="135" t="s">
        <v>166</v>
      </c>
      <c r="E79" s="25">
        <v>1</v>
      </c>
      <c r="F79" s="25" t="s">
        <v>27</v>
      </c>
    </row>
    <row r="80" spans="1:6" s="1" customFormat="1" ht="30" customHeight="1">
      <c r="A80" s="112">
        <f>A79+1</f>
        <v>6</v>
      </c>
      <c r="B80" s="134" t="s">
        <v>167</v>
      </c>
      <c r="C80" s="134" t="s">
        <v>168</v>
      </c>
      <c r="D80" s="135" t="s">
        <v>169</v>
      </c>
      <c r="E80" s="25">
        <v>1</v>
      </c>
      <c r="F80" s="25" t="s">
        <v>170</v>
      </c>
    </row>
    <row r="81" spans="1:6" s="1" customFormat="1" ht="30" customHeight="1">
      <c r="A81" s="202" t="s">
        <v>356</v>
      </c>
      <c r="B81" s="202"/>
      <c r="C81" s="202"/>
      <c r="D81" s="202"/>
      <c r="E81" s="202"/>
      <c r="F81" s="202"/>
    </row>
    <row r="82" spans="1:6" s="1" customFormat="1" ht="30" customHeight="1">
      <c r="A82" s="2" t="s">
        <v>1</v>
      </c>
      <c r="B82" s="2" t="s">
        <v>20</v>
      </c>
      <c r="C82" s="2" t="s">
        <v>21</v>
      </c>
      <c r="D82" s="2" t="s">
        <v>22</v>
      </c>
      <c r="E82" s="2" t="s">
        <v>4</v>
      </c>
      <c r="F82" s="2" t="s">
        <v>5</v>
      </c>
    </row>
    <row r="83" spans="1:6" s="1" customFormat="1" ht="68.099999999999994" customHeight="1">
      <c r="A83" s="89">
        <v>1</v>
      </c>
      <c r="B83" s="103" t="s">
        <v>357</v>
      </c>
      <c r="C83" s="25" t="s">
        <v>191</v>
      </c>
      <c r="D83" s="120" t="s">
        <v>358</v>
      </c>
      <c r="E83" s="25">
        <v>1</v>
      </c>
      <c r="F83" s="28" t="s">
        <v>193</v>
      </c>
    </row>
    <row r="84" spans="1:6" s="1" customFormat="1" ht="30" customHeight="1">
      <c r="A84" s="89">
        <v>2</v>
      </c>
      <c r="B84" s="103" t="s">
        <v>194</v>
      </c>
      <c r="C84" s="25" t="s">
        <v>195</v>
      </c>
      <c r="D84" s="120" t="s">
        <v>196</v>
      </c>
      <c r="E84" s="25">
        <v>20</v>
      </c>
      <c r="F84" s="28" t="s">
        <v>34</v>
      </c>
    </row>
  </sheetData>
  <autoFilter ref="A3:XFD86"/>
  <mergeCells count="14">
    <mergeCell ref="A62:F62"/>
    <mergeCell ref="A67:F67"/>
    <mergeCell ref="A73:F73"/>
    <mergeCell ref="A81:F81"/>
    <mergeCell ref="A29:F29"/>
    <mergeCell ref="A41:F41"/>
    <mergeCell ref="A43:F43"/>
    <mergeCell ref="A54:F54"/>
    <mergeCell ref="A56:F56"/>
    <mergeCell ref="A1:F1"/>
    <mergeCell ref="A2:F2"/>
    <mergeCell ref="A13:F13"/>
    <mergeCell ref="A15:F15"/>
    <mergeCell ref="A27:F27"/>
  </mergeCells>
  <phoneticPr fontId="50" type="noConversion"/>
  <pageMargins left="0.75" right="0.75" top="1" bottom="1" header="0.5" footer="0.5"/>
  <pageSetup paperSize="9" orientation="portrait" r:id="rId1"/>
  <drawing r:id="rId2"/>
</worksheet>
</file>

<file path=xl/worksheets/sheet5.xml><?xml version="1.0" encoding="utf-8"?>
<worksheet xmlns="http://schemas.openxmlformats.org/spreadsheetml/2006/main" xmlns:r="http://schemas.openxmlformats.org/officeDocument/2006/relationships">
  <dimension ref="A1:F233"/>
  <sheetViews>
    <sheetView tabSelected="1" topLeftCell="A4" zoomScale="130" zoomScaleNormal="130" workbookViewId="0">
      <selection activeCell="G14" sqref="G14"/>
    </sheetView>
  </sheetViews>
  <sheetFormatPr defaultColWidth="9" defaultRowHeight="30" customHeight="1"/>
  <cols>
    <col min="1" max="3" width="9" style="1"/>
    <col min="4" max="4" width="38.75" style="1" customWidth="1"/>
    <col min="5" max="6" width="9" style="1"/>
    <col min="7" max="8" width="12.625" style="1"/>
    <col min="9" max="16384" width="9" style="1"/>
  </cols>
  <sheetData>
    <row r="1" spans="1:6" ht="30" customHeight="1">
      <c r="A1" s="203" t="s">
        <v>2316</v>
      </c>
      <c r="B1" s="203"/>
      <c r="C1" s="203"/>
      <c r="D1" s="203"/>
      <c r="E1" s="203"/>
      <c r="F1" s="203"/>
    </row>
    <row r="2" spans="1:6" ht="30" customHeight="1">
      <c r="A2" s="2" t="s">
        <v>1</v>
      </c>
      <c r="B2" s="2" t="s">
        <v>20</v>
      </c>
      <c r="C2" s="2" t="s">
        <v>21</v>
      </c>
      <c r="D2" s="2" t="s">
        <v>22</v>
      </c>
      <c r="E2" s="2" t="s">
        <v>4</v>
      </c>
      <c r="F2" s="2" t="s">
        <v>5</v>
      </c>
    </row>
    <row r="3" spans="1:6" ht="30" customHeight="1">
      <c r="A3" s="207" t="s">
        <v>359</v>
      </c>
      <c r="B3" s="207"/>
      <c r="C3" s="207"/>
      <c r="D3" s="207"/>
      <c r="E3" s="207"/>
      <c r="F3" s="207"/>
    </row>
    <row r="4" spans="1:6" ht="30" customHeight="1">
      <c r="A4" s="86">
        <v>1</v>
      </c>
      <c r="B4" s="86" t="s">
        <v>360</v>
      </c>
      <c r="C4" s="208" t="s">
        <v>361</v>
      </c>
      <c r="D4" s="209"/>
      <c r="E4" s="86">
        <v>1</v>
      </c>
      <c r="F4" s="86" t="s">
        <v>27</v>
      </c>
    </row>
    <row r="5" spans="1:6" s="84" customFormat="1" ht="30" customHeight="1">
      <c r="A5" s="87">
        <f t="shared" ref="A5:A10" si="0">A4+1</f>
        <v>2</v>
      </c>
      <c r="B5" s="87" t="s">
        <v>2317</v>
      </c>
      <c r="C5" s="210" t="s">
        <v>2318</v>
      </c>
      <c r="D5" s="211"/>
      <c r="E5" s="87">
        <v>8</v>
      </c>
      <c r="F5" s="87" t="s">
        <v>27</v>
      </c>
    </row>
    <row r="6" spans="1:6" ht="30" customHeight="1">
      <c r="A6" s="86">
        <f t="shared" si="0"/>
        <v>3</v>
      </c>
      <c r="B6" s="86" t="s">
        <v>362</v>
      </c>
      <c r="C6" s="208" t="s">
        <v>363</v>
      </c>
      <c r="D6" s="209"/>
      <c r="E6" s="86">
        <v>2</v>
      </c>
      <c r="F6" s="86" t="s">
        <v>27</v>
      </c>
    </row>
    <row r="7" spans="1:6" ht="30" customHeight="1">
      <c r="A7" s="86">
        <f t="shared" si="0"/>
        <v>4</v>
      </c>
      <c r="B7" s="86" t="s">
        <v>48</v>
      </c>
      <c r="C7" s="208" t="s">
        <v>364</v>
      </c>
      <c r="D7" s="209"/>
      <c r="E7" s="86">
        <v>40</v>
      </c>
      <c r="F7" s="86" t="s">
        <v>141</v>
      </c>
    </row>
    <row r="8" spans="1:6" ht="30" customHeight="1">
      <c r="A8" s="86">
        <f t="shared" si="0"/>
        <v>5</v>
      </c>
      <c r="B8" s="25" t="s">
        <v>50</v>
      </c>
      <c r="C8" s="212" t="s">
        <v>52</v>
      </c>
      <c r="D8" s="213"/>
      <c r="E8" s="25">
        <v>56</v>
      </c>
      <c r="F8" s="25" t="s">
        <v>27</v>
      </c>
    </row>
    <row r="9" spans="1:6" ht="30" customHeight="1">
      <c r="A9" s="86">
        <f t="shared" si="0"/>
        <v>6</v>
      </c>
      <c r="B9" s="25" t="s">
        <v>365</v>
      </c>
      <c r="C9" s="214" t="s">
        <v>366</v>
      </c>
      <c r="D9" s="215"/>
      <c r="E9" s="88">
        <v>5</v>
      </c>
      <c r="F9" s="25" t="s">
        <v>56</v>
      </c>
    </row>
    <row r="10" spans="1:6" ht="30" customHeight="1">
      <c r="A10" s="86">
        <f t="shared" si="0"/>
        <v>7</v>
      </c>
      <c r="B10" s="86" t="s">
        <v>57</v>
      </c>
      <c r="C10" s="208" t="s">
        <v>213</v>
      </c>
      <c r="D10" s="209"/>
      <c r="E10" s="86">
        <v>1</v>
      </c>
      <c r="F10" s="86" t="s">
        <v>9</v>
      </c>
    </row>
    <row r="11" spans="1:6" ht="30" customHeight="1">
      <c r="A11" s="207" t="s">
        <v>367</v>
      </c>
      <c r="B11" s="207"/>
      <c r="C11" s="207"/>
      <c r="D11" s="207"/>
      <c r="E11" s="216"/>
      <c r="F11" s="216"/>
    </row>
    <row r="12" spans="1:6" ht="30" customHeight="1">
      <c r="A12" s="25">
        <v>1</v>
      </c>
      <c r="B12" s="25" t="s">
        <v>368</v>
      </c>
      <c r="C12" s="25" t="s">
        <v>71</v>
      </c>
      <c r="D12" s="26" t="s">
        <v>369</v>
      </c>
      <c r="E12" s="25">
        <v>29</v>
      </c>
      <c r="F12" s="25" t="s">
        <v>15</v>
      </c>
    </row>
    <row r="13" spans="1:6" ht="30" customHeight="1">
      <c r="A13" s="25">
        <v>2</v>
      </c>
      <c r="B13" s="25" t="s">
        <v>370</v>
      </c>
      <c r="C13" s="25" t="s">
        <v>71</v>
      </c>
      <c r="D13" s="26" t="s">
        <v>371</v>
      </c>
      <c r="E13" s="25">
        <v>29</v>
      </c>
      <c r="F13" s="25" t="s">
        <v>372</v>
      </c>
    </row>
    <row r="14" spans="1:6" ht="30" customHeight="1">
      <c r="A14" s="25">
        <v>3</v>
      </c>
      <c r="B14" s="25" t="s">
        <v>373</v>
      </c>
      <c r="C14" s="25" t="s">
        <v>71</v>
      </c>
      <c r="D14" s="26" t="s">
        <v>374</v>
      </c>
      <c r="E14" s="25">
        <v>6</v>
      </c>
      <c r="F14" s="25" t="s">
        <v>15</v>
      </c>
    </row>
    <row r="15" spans="1:6" ht="30" customHeight="1">
      <c r="A15" s="25">
        <v>4</v>
      </c>
      <c r="B15" s="25" t="s">
        <v>375</v>
      </c>
      <c r="C15" s="25" t="s">
        <v>71</v>
      </c>
      <c r="D15" s="26" t="s">
        <v>376</v>
      </c>
      <c r="E15" s="28">
        <v>6</v>
      </c>
      <c r="F15" s="25" t="s">
        <v>15</v>
      </c>
    </row>
    <row r="16" spans="1:6" ht="30" customHeight="1">
      <c r="A16" s="25">
        <v>5</v>
      </c>
      <c r="B16" s="25" t="s">
        <v>377</v>
      </c>
      <c r="C16" s="25" t="s">
        <v>71</v>
      </c>
      <c r="D16" s="26" t="s">
        <v>378</v>
      </c>
      <c r="E16" s="28">
        <v>6</v>
      </c>
      <c r="F16" s="25" t="s">
        <v>15</v>
      </c>
    </row>
    <row r="17" spans="1:6" ht="30" customHeight="1">
      <c r="A17" s="207" t="s">
        <v>379</v>
      </c>
      <c r="B17" s="207"/>
      <c r="C17" s="207"/>
      <c r="D17" s="207"/>
      <c r="E17" s="216"/>
      <c r="F17" s="216"/>
    </row>
    <row r="18" spans="1:6" ht="30" customHeight="1">
      <c r="A18" s="25">
        <v>1</v>
      </c>
      <c r="B18" s="25" t="s">
        <v>380</v>
      </c>
      <c r="C18" s="25" t="s">
        <v>71</v>
      </c>
      <c r="D18" s="26" t="s">
        <v>381</v>
      </c>
      <c r="E18" s="25">
        <v>1</v>
      </c>
      <c r="F18" s="25" t="s">
        <v>15</v>
      </c>
    </row>
    <row r="19" spans="1:6" ht="30" customHeight="1">
      <c r="A19" s="25">
        <v>2</v>
      </c>
      <c r="B19" s="25" t="s">
        <v>382</v>
      </c>
      <c r="C19" s="25" t="s">
        <v>71</v>
      </c>
      <c r="D19" s="26" t="s">
        <v>383</v>
      </c>
      <c r="E19" s="25">
        <v>1</v>
      </c>
      <c r="F19" s="25" t="s">
        <v>15</v>
      </c>
    </row>
    <row r="20" spans="1:6" ht="30" customHeight="1">
      <c r="A20" s="25">
        <v>3</v>
      </c>
      <c r="B20" s="25" t="s">
        <v>384</v>
      </c>
      <c r="C20" s="25" t="s">
        <v>71</v>
      </c>
      <c r="D20" s="26" t="s">
        <v>385</v>
      </c>
      <c r="E20" s="25">
        <v>1</v>
      </c>
      <c r="F20" s="25" t="s">
        <v>15</v>
      </c>
    </row>
    <row r="21" spans="1:6" ht="30" customHeight="1">
      <c r="A21" s="25">
        <v>4</v>
      </c>
      <c r="B21" s="25" t="s">
        <v>386</v>
      </c>
      <c r="C21" s="25" t="s">
        <v>71</v>
      </c>
      <c r="D21" s="26" t="s">
        <v>385</v>
      </c>
      <c r="E21" s="25">
        <v>1</v>
      </c>
      <c r="F21" s="25" t="s">
        <v>15</v>
      </c>
    </row>
    <row r="22" spans="1:6" ht="30" customHeight="1">
      <c r="A22" s="25">
        <v>5</v>
      </c>
      <c r="B22" s="25" t="s">
        <v>387</v>
      </c>
      <c r="C22" s="25" t="s">
        <v>71</v>
      </c>
      <c r="D22" s="26" t="s">
        <v>388</v>
      </c>
      <c r="E22" s="25">
        <v>1</v>
      </c>
      <c r="F22" s="25" t="s">
        <v>15</v>
      </c>
    </row>
    <row r="23" spans="1:6" ht="30" customHeight="1">
      <c r="A23" s="207" t="s">
        <v>389</v>
      </c>
      <c r="B23" s="207"/>
      <c r="C23" s="207"/>
      <c r="D23" s="207"/>
      <c r="E23" s="216"/>
      <c r="F23" s="216"/>
    </row>
    <row r="24" spans="1:6" ht="30" customHeight="1">
      <c r="A24" s="25">
        <v>1</v>
      </c>
      <c r="B24" s="25" t="s">
        <v>390</v>
      </c>
      <c r="C24" s="25" t="s">
        <v>71</v>
      </c>
      <c r="D24" s="26" t="s">
        <v>391</v>
      </c>
      <c r="E24" s="25">
        <v>1</v>
      </c>
      <c r="F24" s="25" t="s">
        <v>15</v>
      </c>
    </row>
    <row r="25" spans="1:6" ht="30" customHeight="1">
      <c r="A25" s="25">
        <v>2</v>
      </c>
      <c r="B25" s="25" t="s">
        <v>392</v>
      </c>
      <c r="C25" s="25" t="s">
        <v>71</v>
      </c>
      <c r="D25" s="26" t="s">
        <v>393</v>
      </c>
      <c r="E25" s="25">
        <v>1</v>
      </c>
      <c r="F25" s="25" t="s">
        <v>15</v>
      </c>
    </row>
    <row r="26" spans="1:6" ht="30" customHeight="1">
      <c r="A26" s="25">
        <v>3</v>
      </c>
      <c r="B26" s="25" t="s">
        <v>394</v>
      </c>
      <c r="C26" s="25" t="s">
        <v>71</v>
      </c>
      <c r="D26" s="26" t="s">
        <v>395</v>
      </c>
      <c r="E26" s="25">
        <v>1</v>
      </c>
      <c r="F26" s="25" t="s">
        <v>15</v>
      </c>
    </row>
    <row r="27" spans="1:6" ht="30" customHeight="1">
      <c r="A27" s="25">
        <v>4</v>
      </c>
      <c r="B27" s="25" t="s">
        <v>396</v>
      </c>
      <c r="C27" s="25" t="s">
        <v>71</v>
      </c>
      <c r="D27" s="26" t="s">
        <v>397</v>
      </c>
      <c r="E27" s="25">
        <v>1</v>
      </c>
      <c r="F27" s="25" t="s">
        <v>15</v>
      </c>
    </row>
    <row r="28" spans="1:6" ht="30" customHeight="1">
      <c r="A28" s="25">
        <v>5</v>
      </c>
      <c r="B28" s="25" t="s">
        <v>398</v>
      </c>
      <c r="C28" s="25" t="s">
        <v>71</v>
      </c>
      <c r="D28" s="26" t="s">
        <v>399</v>
      </c>
      <c r="E28" s="25">
        <v>1</v>
      </c>
      <c r="F28" s="25" t="s">
        <v>15</v>
      </c>
    </row>
    <row r="29" spans="1:6" ht="30" customHeight="1">
      <c r="A29" s="25">
        <v>6</v>
      </c>
      <c r="B29" s="25" t="s">
        <v>400</v>
      </c>
      <c r="C29" s="25" t="s">
        <v>71</v>
      </c>
      <c r="D29" s="26" t="s">
        <v>401</v>
      </c>
      <c r="E29" s="25">
        <v>1</v>
      </c>
      <c r="F29" s="25" t="s">
        <v>15</v>
      </c>
    </row>
    <row r="30" spans="1:6" ht="30" customHeight="1">
      <c r="A30" s="25">
        <v>7</v>
      </c>
      <c r="B30" s="25" t="s">
        <v>402</v>
      </c>
      <c r="C30" s="25" t="s">
        <v>71</v>
      </c>
      <c r="D30" s="26" t="s">
        <v>403</v>
      </c>
      <c r="E30" s="25">
        <v>1</v>
      </c>
      <c r="F30" s="25" t="s">
        <v>15</v>
      </c>
    </row>
    <row r="31" spans="1:6" ht="30" customHeight="1">
      <c r="A31" s="25">
        <v>8</v>
      </c>
      <c r="B31" s="25" t="s">
        <v>404</v>
      </c>
      <c r="C31" s="25" t="s">
        <v>71</v>
      </c>
      <c r="D31" s="26" t="s">
        <v>405</v>
      </c>
      <c r="E31" s="25">
        <v>1</v>
      </c>
      <c r="F31" s="25" t="s">
        <v>15</v>
      </c>
    </row>
    <row r="32" spans="1:6" ht="30" customHeight="1">
      <c r="A32" s="25">
        <v>9</v>
      </c>
      <c r="B32" s="25" t="s">
        <v>406</v>
      </c>
      <c r="C32" s="25" t="s">
        <v>71</v>
      </c>
      <c r="D32" s="26" t="s">
        <v>407</v>
      </c>
      <c r="E32" s="25">
        <v>1</v>
      </c>
      <c r="F32" s="25" t="s">
        <v>15</v>
      </c>
    </row>
    <row r="33" spans="1:6" ht="30" customHeight="1">
      <c r="A33" s="25">
        <v>10</v>
      </c>
      <c r="B33" s="25" t="s">
        <v>408</v>
      </c>
      <c r="C33" s="25" t="s">
        <v>71</v>
      </c>
      <c r="D33" s="26" t="s">
        <v>409</v>
      </c>
      <c r="E33" s="25">
        <v>1</v>
      </c>
      <c r="F33" s="25" t="s">
        <v>15</v>
      </c>
    </row>
    <row r="34" spans="1:6" ht="30" customHeight="1">
      <c r="A34" s="25">
        <v>11</v>
      </c>
      <c r="B34" s="25" t="s">
        <v>410</v>
      </c>
      <c r="C34" s="25" t="s">
        <v>71</v>
      </c>
      <c r="D34" s="26" t="s">
        <v>411</v>
      </c>
      <c r="E34" s="25">
        <v>1</v>
      </c>
      <c r="F34" s="25" t="s">
        <v>15</v>
      </c>
    </row>
    <row r="35" spans="1:6" ht="30" customHeight="1">
      <c r="A35" s="207" t="s">
        <v>412</v>
      </c>
      <c r="B35" s="207"/>
      <c r="C35" s="207"/>
      <c r="D35" s="207"/>
      <c r="E35" s="216"/>
      <c r="F35" s="216"/>
    </row>
    <row r="36" spans="1:6" ht="30" customHeight="1">
      <c r="A36" s="25">
        <v>1</v>
      </c>
      <c r="B36" s="25" t="s">
        <v>413</v>
      </c>
      <c r="C36" s="25" t="s">
        <v>71</v>
      </c>
      <c r="D36" s="26" t="s">
        <v>414</v>
      </c>
      <c r="E36" s="25">
        <v>1</v>
      </c>
      <c r="F36" s="25" t="s">
        <v>15</v>
      </c>
    </row>
    <row r="37" spans="1:6" ht="30" customHeight="1">
      <c r="A37" s="25">
        <v>2</v>
      </c>
      <c r="B37" s="25" t="s">
        <v>415</v>
      </c>
      <c r="C37" s="25" t="s">
        <v>71</v>
      </c>
      <c r="D37" s="26" t="s">
        <v>416</v>
      </c>
      <c r="E37" s="25">
        <v>1</v>
      </c>
      <c r="F37" s="25" t="s">
        <v>15</v>
      </c>
    </row>
    <row r="38" spans="1:6" ht="30" customHeight="1">
      <c r="A38" s="25">
        <v>3</v>
      </c>
      <c r="B38" s="25" t="s">
        <v>417</v>
      </c>
      <c r="C38" s="25" t="s">
        <v>71</v>
      </c>
      <c r="D38" s="26" t="s">
        <v>418</v>
      </c>
      <c r="E38" s="25">
        <v>1</v>
      </c>
      <c r="F38" s="25" t="s">
        <v>15</v>
      </c>
    </row>
    <row r="39" spans="1:6" ht="30" customHeight="1">
      <c r="A39" s="25">
        <v>4</v>
      </c>
      <c r="B39" s="25" t="s">
        <v>419</v>
      </c>
      <c r="C39" s="25" t="s">
        <v>71</v>
      </c>
      <c r="D39" s="26" t="s">
        <v>420</v>
      </c>
      <c r="E39" s="25">
        <v>1</v>
      </c>
      <c r="F39" s="25" t="s">
        <v>41</v>
      </c>
    </row>
    <row r="40" spans="1:6" ht="30" customHeight="1">
      <c r="A40" s="25">
        <v>5</v>
      </c>
      <c r="B40" s="25" t="s">
        <v>421</v>
      </c>
      <c r="C40" s="25" t="s">
        <v>71</v>
      </c>
      <c r="D40" s="26" t="s">
        <v>422</v>
      </c>
      <c r="E40" s="25">
        <v>1</v>
      </c>
      <c r="F40" s="25" t="s">
        <v>15</v>
      </c>
    </row>
    <row r="41" spans="1:6" ht="30" customHeight="1">
      <c r="A41" s="25">
        <v>6</v>
      </c>
      <c r="B41" s="25" t="s">
        <v>423</v>
      </c>
      <c r="C41" s="25" t="s">
        <v>71</v>
      </c>
      <c r="D41" s="26" t="s">
        <v>424</v>
      </c>
      <c r="E41" s="25">
        <v>1</v>
      </c>
      <c r="F41" s="25" t="s">
        <v>15</v>
      </c>
    </row>
    <row r="42" spans="1:6" ht="30" customHeight="1">
      <c r="A42" s="25">
        <v>7</v>
      </c>
      <c r="B42" s="25" t="s">
        <v>425</v>
      </c>
      <c r="C42" s="25" t="s">
        <v>71</v>
      </c>
      <c r="D42" s="26" t="s">
        <v>426</v>
      </c>
      <c r="E42" s="25">
        <v>1</v>
      </c>
      <c r="F42" s="25" t="s">
        <v>15</v>
      </c>
    </row>
    <row r="43" spans="1:6" ht="30" customHeight="1">
      <c r="A43" s="25">
        <v>8</v>
      </c>
      <c r="B43" s="25" t="s">
        <v>427</v>
      </c>
      <c r="C43" s="25" t="s">
        <v>71</v>
      </c>
      <c r="D43" s="26" t="s">
        <v>428</v>
      </c>
      <c r="E43" s="25">
        <v>1</v>
      </c>
      <c r="F43" s="25" t="s">
        <v>15</v>
      </c>
    </row>
    <row r="44" spans="1:6" ht="30" customHeight="1">
      <c r="A44" s="25">
        <v>9</v>
      </c>
      <c r="B44" s="25" t="s">
        <v>429</v>
      </c>
      <c r="C44" s="25" t="s">
        <v>71</v>
      </c>
      <c r="D44" s="26" t="s">
        <v>430</v>
      </c>
      <c r="E44" s="25">
        <v>1</v>
      </c>
      <c r="F44" s="25" t="s">
        <v>15</v>
      </c>
    </row>
    <row r="45" spans="1:6" ht="30" customHeight="1">
      <c r="A45" s="25">
        <v>10</v>
      </c>
      <c r="B45" s="25" t="s">
        <v>431</v>
      </c>
      <c r="C45" s="25" t="s">
        <v>71</v>
      </c>
      <c r="D45" s="26" t="s">
        <v>432</v>
      </c>
      <c r="E45" s="25">
        <v>1</v>
      </c>
      <c r="F45" s="25" t="s">
        <v>41</v>
      </c>
    </row>
    <row r="46" spans="1:6" ht="30" customHeight="1">
      <c r="A46" s="25">
        <v>11</v>
      </c>
      <c r="B46" s="25" t="s">
        <v>433</v>
      </c>
      <c r="C46" s="25" t="s">
        <v>71</v>
      </c>
      <c r="D46" s="26" t="s">
        <v>434</v>
      </c>
      <c r="E46" s="25">
        <v>1</v>
      </c>
      <c r="F46" s="25" t="s">
        <v>41</v>
      </c>
    </row>
    <row r="47" spans="1:6" ht="30" customHeight="1">
      <c r="A47" s="25">
        <v>12</v>
      </c>
      <c r="B47" s="25" t="s">
        <v>435</v>
      </c>
      <c r="C47" s="25" t="s">
        <v>71</v>
      </c>
      <c r="D47" s="26" t="s">
        <v>436</v>
      </c>
      <c r="E47" s="25">
        <v>1</v>
      </c>
      <c r="F47" s="25" t="s">
        <v>41</v>
      </c>
    </row>
    <row r="48" spans="1:6" ht="30" customHeight="1">
      <c r="A48" s="25">
        <v>13</v>
      </c>
      <c r="B48" s="25" t="s">
        <v>437</v>
      </c>
      <c r="C48" s="25" t="s">
        <v>71</v>
      </c>
      <c r="D48" s="26" t="s">
        <v>438</v>
      </c>
      <c r="E48" s="25">
        <v>1</v>
      </c>
      <c r="F48" s="25" t="s">
        <v>15</v>
      </c>
    </row>
    <row r="49" spans="1:6" ht="30" customHeight="1">
      <c r="A49" s="25">
        <v>14</v>
      </c>
      <c r="B49" s="25" t="s">
        <v>439</v>
      </c>
      <c r="C49" s="25" t="s">
        <v>71</v>
      </c>
      <c r="D49" s="26" t="s">
        <v>440</v>
      </c>
      <c r="E49" s="25">
        <v>1</v>
      </c>
      <c r="F49" s="25" t="s">
        <v>15</v>
      </c>
    </row>
    <row r="50" spans="1:6" ht="30" customHeight="1">
      <c r="A50" s="25">
        <v>15</v>
      </c>
      <c r="B50" s="25" t="s">
        <v>441</v>
      </c>
      <c r="C50" s="25" t="s">
        <v>71</v>
      </c>
      <c r="D50" s="26" t="s">
        <v>442</v>
      </c>
      <c r="E50" s="25">
        <v>1</v>
      </c>
      <c r="F50" s="25" t="s">
        <v>15</v>
      </c>
    </row>
    <row r="51" spans="1:6" ht="30" customHeight="1">
      <c r="A51" s="25">
        <v>16</v>
      </c>
      <c r="B51" s="25" t="s">
        <v>443</v>
      </c>
      <c r="C51" s="25" t="s">
        <v>71</v>
      </c>
      <c r="D51" s="26" t="s">
        <v>444</v>
      </c>
      <c r="E51" s="25">
        <v>1</v>
      </c>
      <c r="F51" s="25" t="s">
        <v>15</v>
      </c>
    </row>
    <row r="52" spans="1:6" ht="30" customHeight="1">
      <c r="A52" s="25">
        <v>17</v>
      </c>
      <c r="B52" s="25" t="s">
        <v>445</v>
      </c>
      <c r="C52" s="25" t="s">
        <v>71</v>
      </c>
      <c r="D52" s="26" t="s">
        <v>446</v>
      </c>
      <c r="E52" s="25">
        <v>1</v>
      </c>
      <c r="F52" s="25" t="s">
        <v>15</v>
      </c>
    </row>
    <row r="53" spans="1:6" ht="30" customHeight="1">
      <c r="A53" s="25">
        <v>18</v>
      </c>
      <c r="B53" s="25" t="s">
        <v>447</v>
      </c>
      <c r="C53" s="25" t="s">
        <v>71</v>
      </c>
      <c r="D53" s="26" t="s">
        <v>448</v>
      </c>
      <c r="E53" s="25">
        <v>1</v>
      </c>
      <c r="F53" s="25" t="s">
        <v>15</v>
      </c>
    </row>
    <row r="54" spans="1:6" ht="30" customHeight="1">
      <c r="A54" s="25">
        <v>19</v>
      </c>
      <c r="B54" s="25" t="s">
        <v>449</v>
      </c>
      <c r="C54" s="25" t="s">
        <v>71</v>
      </c>
      <c r="D54" s="26" t="s">
        <v>450</v>
      </c>
      <c r="E54" s="25">
        <v>1</v>
      </c>
      <c r="F54" s="25" t="s">
        <v>15</v>
      </c>
    </row>
    <row r="55" spans="1:6" ht="30" customHeight="1">
      <c r="A55" s="201" t="s">
        <v>451</v>
      </c>
      <c r="B55" s="201"/>
      <c r="C55" s="201"/>
      <c r="D55" s="201"/>
      <c r="E55" s="201"/>
      <c r="F55" s="201"/>
    </row>
    <row r="56" spans="1:6" ht="30" customHeight="1">
      <c r="A56" s="89">
        <v>1</v>
      </c>
      <c r="B56" s="90" t="s">
        <v>88</v>
      </c>
      <c r="C56" s="89" t="s">
        <v>46</v>
      </c>
      <c r="D56" s="91" t="s">
        <v>89</v>
      </c>
      <c r="E56" s="92">
        <v>1</v>
      </c>
      <c r="F56" s="89" t="s">
        <v>9</v>
      </c>
    </row>
    <row r="57" spans="1:6" ht="30" customHeight="1">
      <c r="A57" s="203" t="s">
        <v>452</v>
      </c>
      <c r="B57" s="203"/>
      <c r="C57" s="203"/>
      <c r="D57" s="203"/>
      <c r="E57" s="203"/>
      <c r="F57" s="203"/>
    </row>
    <row r="58" spans="1:6" ht="30" customHeight="1">
      <c r="A58" s="2" t="s">
        <v>1</v>
      </c>
      <c r="B58" s="2" t="s">
        <v>20</v>
      </c>
      <c r="C58" s="2" t="s">
        <v>21</v>
      </c>
      <c r="D58" s="2" t="s">
        <v>22</v>
      </c>
      <c r="E58" s="2" t="s">
        <v>4</v>
      </c>
      <c r="F58" s="2" t="s">
        <v>5</v>
      </c>
    </row>
    <row r="59" spans="1:6" ht="30" customHeight="1">
      <c r="A59" s="207" t="s">
        <v>359</v>
      </c>
      <c r="B59" s="207"/>
      <c r="C59" s="207"/>
      <c r="D59" s="207"/>
      <c r="E59" s="207"/>
      <c r="F59" s="207"/>
    </row>
    <row r="60" spans="1:6" ht="30" customHeight="1">
      <c r="A60" s="86">
        <v>1</v>
      </c>
      <c r="B60" s="86" t="s">
        <v>360</v>
      </c>
      <c r="C60" s="208" t="s">
        <v>361</v>
      </c>
      <c r="D60" s="209"/>
      <c r="E60" s="86">
        <v>1</v>
      </c>
      <c r="F60" s="86" t="s">
        <v>27</v>
      </c>
    </row>
    <row r="61" spans="1:6" ht="30" customHeight="1">
      <c r="A61" s="86">
        <f t="shared" ref="A61:A66" si="1">A60+1</f>
        <v>2</v>
      </c>
      <c r="B61" s="86" t="s">
        <v>453</v>
      </c>
      <c r="C61" s="208" t="s">
        <v>454</v>
      </c>
      <c r="D61" s="209"/>
      <c r="E61" s="86">
        <v>8</v>
      </c>
      <c r="F61" s="86" t="s">
        <v>27</v>
      </c>
    </row>
    <row r="62" spans="1:6" ht="30" customHeight="1">
      <c r="A62" s="86">
        <f t="shared" si="1"/>
        <v>3</v>
      </c>
      <c r="B62" s="86" t="s">
        <v>455</v>
      </c>
      <c r="C62" s="208" t="s">
        <v>363</v>
      </c>
      <c r="D62" s="209"/>
      <c r="E62" s="86">
        <v>2</v>
      </c>
      <c r="F62" s="86" t="s">
        <v>27</v>
      </c>
    </row>
    <row r="63" spans="1:6" ht="30" customHeight="1">
      <c r="A63" s="86">
        <f t="shared" si="1"/>
        <v>4</v>
      </c>
      <c r="B63" s="86" t="s">
        <v>48</v>
      </c>
      <c r="C63" s="208" t="s">
        <v>364</v>
      </c>
      <c r="D63" s="209"/>
      <c r="E63" s="86">
        <v>40</v>
      </c>
      <c r="F63" s="86" t="s">
        <v>141</v>
      </c>
    </row>
    <row r="64" spans="1:6" ht="30" customHeight="1">
      <c r="A64" s="86">
        <f t="shared" si="1"/>
        <v>5</v>
      </c>
      <c r="B64" s="25" t="s">
        <v>50</v>
      </c>
      <c r="C64" s="212" t="s">
        <v>456</v>
      </c>
      <c r="D64" s="213"/>
      <c r="E64" s="25">
        <v>56</v>
      </c>
      <c r="F64" s="25" t="s">
        <v>27</v>
      </c>
    </row>
    <row r="65" spans="1:6" ht="30" customHeight="1">
      <c r="A65" s="86">
        <f t="shared" si="1"/>
        <v>6</v>
      </c>
      <c r="B65" s="25" t="s">
        <v>365</v>
      </c>
      <c r="C65" s="214" t="s">
        <v>366</v>
      </c>
      <c r="D65" s="215"/>
      <c r="E65" s="88">
        <v>5</v>
      </c>
      <c r="F65" s="25" t="s">
        <v>56</v>
      </c>
    </row>
    <row r="66" spans="1:6" ht="30" customHeight="1">
      <c r="A66" s="86">
        <f t="shared" si="1"/>
        <v>7</v>
      </c>
      <c r="B66" s="86" t="s">
        <v>57</v>
      </c>
      <c r="C66" s="208" t="s">
        <v>213</v>
      </c>
      <c r="D66" s="209"/>
      <c r="E66" s="86">
        <v>1</v>
      </c>
      <c r="F66" s="86" t="s">
        <v>9</v>
      </c>
    </row>
    <row r="67" spans="1:6" ht="30" customHeight="1">
      <c r="A67" s="217" t="s">
        <v>457</v>
      </c>
      <c r="B67" s="217"/>
      <c r="C67" s="217"/>
      <c r="D67" s="217"/>
      <c r="E67" s="217"/>
      <c r="F67" s="218"/>
    </row>
    <row r="68" spans="1:6" ht="30" customHeight="1">
      <c r="A68" s="29">
        <f>A66+1</f>
        <v>8</v>
      </c>
      <c r="B68" s="93" t="s">
        <v>458</v>
      </c>
      <c r="C68" s="219" t="s">
        <v>459</v>
      </c>
      <c r="D68" s="220"/>
      <c r="E68" s="32">
        <v>1</v>
      </c>
      <c r="F68" s="32" t="s">
        <v>15</v>
      </c>
    </row>
    <row r="69" spans="1:6" ht="30" customHeight="1">
      <c r="A69" s="29">
        <f t="shared" ref="A69:A79" si="2">A68+1</f>
        <v>9</v>
      </c>
      <c r="B69" s="93" t="s">
        <v>460</v>
      </c>
      <c r="C69" s="219" t="s">
        <v>461</v>
      </c>
      <c r="D69" s="220"/>
      <c r="E69" s="32">
        <v>1</v>
      </c>
      <c r="F69" s="32" t="s">
        <v>15</v>
      </c>
    </row>
    <row r="70" spans="1:6" ht="30" customHeight="1">
      <c r="A70" s="29">
        <f t="shared" si="2"/>
        <v>10</v>
      </c>
      <c r="B70" s="93" t="s">
        <v>462</v>
      </c>
      <c r="C70" s="219" t="s">
        <v>463</v>
      </c>
      <c r="D70" s="220"/>
      <c r="E70" s="32">
        <v>1</v>
      </c>
      <c r="F70" s="32" t="s">
        <v>15</v>
      </c>
    </row>
    <row r="71" spans="1:6" ht="30" customHeight="1">
      <c r="A71" s="29">
        <f t="shared" si="2"/>
        <v>11</v>
      </c>
      <c r="B71" s="93" t="s">
        <v>464</v>
      </c>
      <c r="C71" s="219" t="s">
        <v>465</v>
      </c>
      <c r="D71" s="220"/>
      <c r="E71" s="32">
        <v>1</v>
      </c>
      <c r="F71" s="32" t="s">
        <v>15</v>
      </c>
    </row>
    <row r="72" spans="1:6" ht="30" customHeight="1">
      <c r="A72" s="29">
        <f t="shared" si="2"/>
        <v>12</v>
      </c>
      <c r="B72" s="93" t="s">
        <v>466</v>
      </c>
      <c r="C72" s="219" t="s">
        <v>467</v>
      </c>
      <c r="D72" s="220"/>
      <c r="E72" s="32">
        <v>1</v>
      </c>
      <c r="F72" s="32" t="s">
        <v>15</v>
      </c>
    </row>
    <row r="73" spans="1:6" ht="30" customHeight="1">
      <c r="A73" s="29">
        <f t="shared" si="2"/>
        <v>13</v>
      </c>
      <c r="B73" s="93" t="s">
        <v>468</v>
      </c>
      <c r="C73" s="221" t="s">
        <v>469</v>
      </c>
      <c r="D73" s="222"/>
      <c r="E73" s="32">
        <v>1</v>
      </c>
      <c r="F73" s="32" t="s">
        <v>15</v>
      </c>
    </row>
    <row r="74" spans="1:6" ht="30" customHeight="1">
      <c r="A74" s="29">
        <f t="shared" si="2"/>
        <v>14</v>
      </c>
      <c r="B74" s="93" t="s">
        <v>470</v>
      </c>
      <c r="C74" s="219" t="s">
        <v>471</v>
      </c>
      <c r="D74" s="220"/>
      <c r="E74" s="32">
        <v>1</v>
      </c>
      <c r="F74" s="32" t="s">
        <v>15</v>
      </c>
    </row>
    <row r="75" spans="1:6" ht="30" customHeight="1">
      <c r="A75" s="29">
        <f t="shared" si="2"/>
        <v>15</v>
      </c>
      <c r="B75" s="93" t="s">
        <v>472</v>
      </c>
      <c r="C75" s="219" t="s">
        <v>473</v>
      </c>
      <c r="D75" s="220"/>
      <c r="E75" s="32">
        <v>1</v>
      </c>
      <c r="F75" s="32" t="s">
        <v>15</v>
      </c>
    </row>
    <row r="76" spans="1:6" ht="30" customHeight="1">
      <c r="A76" s="29">
        <f t="shared" si="2"/>
        <v>16</v>
      </c>
      <c r="B76" s="93" t="s">
        <v>474</v>
      </c>
      <c r="C76" s="219" t="s">
        <v>475</v>
      </c>
      <c r="D76" s="220"/>
      <c r="E76" s="32">
        <v>1</v>
      </c>
      <c r="F76" s="32" t="s">
        <v>15</v>
      </c>
    </row>
    <row r="77" spans="1:6" ht="30" customHeight="1">
      <c r="A77" s="29">
        <f t="shared" si="2"/>
        <v>17</v>
      </c>
      <c r="B77" s="93" t="s">
        <v>476</v>
      </c>
      <c r="C77" s="219" t="s">
        <v>467</v>
      </c>
      <c r="D77" s="220"/>
      <c r="E77" s="32">
        <v>1</v>
      </c>
      <c r="F77" s="32" t="s">
        <v>15</v>
      </c>
    </row>
    <row r="78" spans="1:6" ht="30" customHeight="1">
      <c r="A78" s="29">
        <f t="shared" si="2"/>
        <v>18</v>
      </c>
      <c r="B78" s="93" t="s">
        <v>477</v>
      </c>
      <c r="C78" s="219" t="s">
        <v>478</v>
      </c>
      <c r="D78" s="220"/>
      <c r="E78" s="32">
        <v>1</v>
      </c>
      <c r="F78" s="32" t="s">
        <v>15</v>
      </c>
    </row>
    <row r="79" spans="1:6" ht="30" customHeight="1">
      <c r="A79" s="29">
        <f t="shared" si="2"/>
        <v>19</v>
      </c>
      <c r="B79" s="94" t="s">
        <v>479</v>
      </c>
      <c r="C79" s="223" t="s">
        <v>480</v>
      </c>
      <c r="D79" s="224"/>
      <c r="E79" s="95">
        <v>1</v>
      </c>
      <c r="F79" s="95" t="s">
        <v>15</v>
      </c>
    </row>
    <row r="80" spans="1:6" ht="30" customHeight="1">
      <c r="A80" s="225" t="s">
        <v>481</v>
      </c>
      <c r="B80" s="225"/>
      <c r="C80" s="225"/>
      <c r="D80" s="225"/>
      <c r="E80" s="225"/>
      <c r="F80" s="226"/>
    </row>
    <row r="81" spans="1:6" ht="30" customHeight="1">
      <c r="A81" s="227" t="s">
        <v>482</v>
      </c>
      <c r="B81" s="227"/>
      <c r="C81" s="227"/>
      <c r="D81" s="228"/>
      <c r="E81" s="227"/>
      <c r="F81" s="227"/>
    </row>
    <row r="82" spans="1:6" ht="30" customHeight="1">
      <c r="A82" s="96">
        <v>20</v>
      </c>
      <c r="B82" s="234" t="s">
        <v>483</v>
      </c>
      <c r="C82" s="3" t="s">
        <v>484</v>
      </c>
      <c r="D82" s="4" t="s">
        <v>485</v>
      </c>
      <c r="E82" s="3">
        <v>10</v>
      </c>
      <c r="F82" s="3" t="s">
        <v>15</v>
      </c>
    </row>
    <row r="83" spans="1:6" ht="30" customHeight="1">
      <c r="A83" s="96">
        <f t="shared" ref="A83:A89" si="3">A82+1</f>
        <v>21</v>
      </c>
      <c r="B83" s="234"/>
      <c r="C83" s="3" t="s">
        <v>486</v>
      </c>
      <c r="D83" s="4" t="s">
        <v>486</v>
      </c>
      <c r="E83" s="96">
        <v>10</v>
      </c>
      <c r="F83" s="3" t="s">
        <v>141</v>
      </c>
    </row>
    <row r="84" spans="1:6" ht="30" customHeight="1">
      <c r="A84" s="96">
        <f t="shared" si="3"/>
        <v>22</v>
      </c>
      <c r="B84" s="234"/>
      <c r="C84" s="3" t="s">
        <v>487</v>
      </c>
      <c r="D84" s="4" t="s">
        <v>487</v>
      </c>
      <c r="E84" s="96">
        <v>10</v>
      </c>
      <c r="F84" s="3" t="s">
        <v>141</v>
      </c>
    </row>
    <row r="85" spans="1:6" ht="30" customHeight="1">
      <c r="A85" s="96">
        <f t="shared" si="3"/>
        <v>23</v>
      </c>
      <c r="B85" s="234"/>
      <c r="C85" s="3" t="s">
        <v>488</v>
      </c>
      <c r="D85" s="4" t="s">
        <v>488</v>
      </c>
      <c r="E85" s="96">
        <v>10</v>
      </c>
      <c r="F85" s="3" t="s">
        <v>141</v>
      </c>
    </row>
    <row r="86" spans="1:6" ht="30" customHeight="1">
      <c r="A86" s="96">
        <f t="shared" si="3"/>
        <v>24</v>
      </c>
      <c r="B86" s="234"/>
      <c r="C86" s="96" t="s">
        <v>489</v>
      </c>
      <c r="D86" s="97" t="s">
        <v>490</v>
      </c>
      <c r="E86" s="96">
        <v>1</v>
      </c>
      <c r="F86" s="3" t="s">
        <v>15</v>
      </c>
    </row>
    <row r="87" spans="1:6" ht="30" customHeight="1">
      <c r="A87" s="96">
        <f t="shared" si="3"/>
        <v>25</v>
      </c>
      <c r="B87" s="234"/>
      <c r="C87" s="96" t="s">
        <v>491</v>
      </c>
      <c r="D87" s="97" t="s">
        <v>492</v>
      </c>
      <c r="E87" s="96">
        <v>1</v>
      </c>
      <c r="F87" s="3" t="s">
        <v>15</v>
      </c>
    </row>
    <row r="88" spans="1:6" ht="30" customHeight="1">
      <c r="A88" s="96">
        <f t="shared" si="3"/>
        <v>26</v>
      </c>
      <c r="B88" s="234"/>
      <c r="C88" s="96" t="s">
        <v>493</v>
      </c>
      <c r="D88" s="97" t="s">
        <v>494</v>
      </c>
      <c r="E88" s="96">
        <v>10</v>
      </c>
      <c r="F88" s="3" t="s">
        <v>15</v>
      </c>
    </row>
    <row r="89" spans="1:6" ht="30" customHeight="1">
      <c r="A89" s="96">
        <f t="shared" si="3"/>
        <v>27</v>
      </c>
      <c r="B89" s="234"/>
      <c r="C89" s="3" t="s">
        <v>495</v>
      </c>
      <c r="D89" s="4" t="s">
        <v>496</v>
      </c>
      <c r="E89" s="96">
        <v>10</v>
      </c>
      <c r="F89" s="3" t="s">
        <v>15</v>
      </c>
    </row>
    <row r="90" spans="1:6" ht="30" customHeight="1">
      <c r="A90" s="201" t="s">
        <v>497</v>
      </c>
      <c r="B90" s="201"/>
      <c r="C90" s="201"/>
      <c r="D90" s="201"/>
      <c r="E90" s="201"/>
      <c r="F90" s="229"/>
    </row>
    <row r="91" spans="1:6" ht="30" customHeight="1">
      <c r="A91" s="29">
        <v>28</v>
      </c>
      <c r="B91" s="86" t="s">
        <v>498</v>
      </c>
      <c r="C91" s="230" t="s">
        <v>499</v>
      </c>
      <c r="D91" s="230"/>
      <c r="E91" s="86">
        <v>10</v>
      </c>
      <c r="F91" s="86" t="s">
        <v>500</v>
      </c>
    </row>
    <row r="92" spans="1:6" ht="30" customHeight="1">
      <c r="A92" s="29">
        <f t="shared" ref="A92:A127" si="4">A91+1</f>
        <v>29</v>
      </c>
      <c r="B92" s="86" t="s">
        <v>501</v>
      </c>
      <c r="C92" s="230" t="s">
        <v>502</v>
      </c>
      <c r="D92" s="230"/>
      <c r="E92" s="86">
        <v>1</v>
      </c>
      <c r="F92" s="86" t="s">
        <v>15</v>
      </c>
    </row>
    <row r="93" spans="1:6" ht="30" customHeight="1">
      <c r="A93" s="29">
        <f t="shared" si="4"/>
        <v>30</v>
      </c>
      <c r="B93" s="86" t="s">
        <v>503</v>
      </c>
      <c r="C93" s="230" t="s">
        <v>502</v>
      </c>
      <c r="D93" s="230"/>
      <c r="E93" s="86">
        <v>1</v>
      </c>
      <c r="F93" s="86" t="s">
        <v>15</v>
      </c>
    </row>
    <row r="94" spans="1:6" ht="30" customHeight="1">
      <c r="A94" s="29">
        <f t="shared" si="4"/>
        <v>31</v>
      </c>
      <c r="B94" s="86" t="s">
        <v>504</v>
      </c>
      <c r="C94" s="230" t="s">
        <v>502</v>
      </c>
      <c r="D94" s="230"/>
      <c r="E94" s="86">
        <v>1</v>
      </c>
      <c r="F94" s="86" t="s">
        <v>15</v>
      </c>
    </row>
    <row r="95" spans="1:6" ht="30" customHeight="1">
      <c r="A95" s="29">
        <f t="shared" si="4"/>
        <v>32</v>
      </c>
      <c r="B95" s="86" t="s">
        <v>505</v>
      </c>
      <c r="C95" s="230" t="s">
        <v>502</v>
      </c>
      <c r="D95" s="230"/>
      <c r="E95" s="86">
        <v>1</v>
      </c>
      <c r="F95" s="86" t="s">
        <v>15</v>
      </c>
    </row>
    <row r="96" spans="1:6" ht="30" customHeight="1">
      <c r="A96" s="29">
        <f t="shared" si="4"/>
        <v>33</v>
      </c>
      <c r="B96" s="86" t="s">
        <v>506</v>
      </c>
      <c r="C96" s="230" t="s">
        <v>502</v>
      </c>
      <c r="D96" s="230"/>
      <c r="E96" s="86">
        <v>1</v>
      </c>
      <c r="F96" s="86" t="s">
        <v>15</v>
      </c>
    </row>
    <row r="97" spans="1:6" ht="30" customHeight="1">
      <c r="A97" s="29">
        <f t="shared" si="4"/>
        <v>34</v>
      </c>
      <c r="B97" s="86" t="s">
        <v>507</v>
      </c>
      <c r="C97" s="230" t="s">
        <v>502</v>
      </c>
      <c r="D97" s="230"/>
      <c r="E97" s="86">
        <v>1</v>
      </c>
      <c r="F97" s="86" t="s">
        <v>15</v>
      </c>
    </row>
    <row r="98" spans="1:6" ht="30" customHeight="1">
      <c r="A98" s="29">
        <f t="shared" si="4"/>
        <v>35</v>
      </c>
      <c r="B98" s="86" t="s">
        <v>508</v>
      </c>
      <c r="C98" s="230" t="s">
        <v>502</v>
      </c>
      <c r="D98" s="230"/>
      <c r="E98" s="86">
        <v>1</v>
      </c>
      <c r="F98" s="86" t="s">
        <v>15</v>
      </c>
    </row>
    <row r="99" spans="1:6" ht="30" customHeight="1">
      <c r="A99" s="29">
        <f t="shared" si="4"/>
        <v>36</v>
      </c>
      <c r="B99" s="86" t="s">
        <v>509</v>
      </c>
      <c r="C99" s="230" t="s">
        <v>502</v>
      </c>
      <c r="D99" s="230"/>
      <c r="E99" s="86">
        <v>1</v>
      </c>
      <c r="F99" s="86" t="s">
        <v>15</v>
      </c>
    </row>
    <row r="100" spans="1:6" ht="30" customHeight="1">
      <c r="A100" s="29">
        <f t="shared" si="4"/>
        <v>37</v>
      </c>
      <c r="B100" s="86" t="s">
        <v>510</v>
      </c>
      <c r="C100" s="230" t="s">
        <v>502</v>
      </c>
      <c r="D100" s="230"/>
      <c r="E100" s="86">
        <v>1</v>
      </c>
      <c r="F100" s="86" t="s">
        <v>15</v>
      </c>
    </row>
    <row r="101" spans="1:6" ht="30" customHeight="1">
      <c r="A101" s="29">
        <f t="shared" si="4"/>
        <v>38</v>
      </c>
      <c r="B101" s="86" t="s">
        <v>511</v>
      </c>
      <c r="C101" s="230" t="s">
        <v>512</v>
      </c>
      <c r="D101" s="230"/>
      <c r="E101" s="86">
        <v>1</v>
      </c>
      <c r="F101" s="86" t="s">
        <v>41</v>
      </c>
    </row>
    <row r="102" spans="1:6" ht="30" customHeight="1">
      <c r="A102" s="29">
        <f t="shared" si="4"/>
        <v>39</v>
      </c>
      <c r="B102" s="86" t="s">
        <v>513</v>
      </c>
      <c r="C102" s="230" t="s">
        <v>514</v>
      </c>
      <c r="D102" s="230"/>
      <c r="E102" s="86">
        <v>1</v>
      </c>
      <c r="F102" s="86" t="s">
        <v>170</v>
      </c>
    </row>
    <row r="103" spans="1:6" ht="30" customHeight="1">
      <c r="A103" s="29">
        <f t="shared" si="4"/>
        <v>40</v>
      </c>
      <c r="B103" s="86" t="s">
        <v>515</v>
      </c>
      <c r="C103" s="230" t="s">
        <v>516</v>
      </c>
      <c r="D103" s="230"/>
      <c r="E103" s="86">
        <v>1</v>
      </c>
      <c r="F103" s="86" t="s">
        <v>15</v>
      </c>
    </row>
    <row r="104" spans="1:6" ht="30" customHeight="1">
      <c r="A104" s="29">
        <f t="shared" si="4"/>
        <v>41</v>
      </c>
      <c r="B104" s="86" t="s">
        <v>517</v>
      </c>
      <c r="C104" s="230" t="s">
        <v>518</v>
      </c>
      <c r="D104" s="230"/>
      <c r="E104" s="86">
        <v>1</v>
      </c>
      <c r="F104" s="86" t="s">
        <v>170</v>
      </c>
    </row>
    <row r="105" spans="1:6" ht="30" customHeight="1">
      <c r="A105" s="29">
        <f t="shared" si="4"/>
        <v>42</v>
      </c>
      <c r="B105" s="86" t="s">
        <v>519</v>
      </c>
      <c r="C105" s="230" t="s">
        <v>520</v>
      </c>
      <c r="D105" s="230"/>
      <c r="E105" s="86">
        <v>2</v>
      </c>
      <c r="F105" s="86" t="s">
        <v>170</v>
      </c>
    </row>
    <row r="106" spans="1:6" ht="30" customHeight="1">
      <c r="A106" s="29">
        <f t="shared" si="4"/>
        <v>43</v>
      </c>
      <c r="B106" s="86" t="s">
        <v>521</v>
      </c>
      <c r="C106" s="230" t="s">
        <v>522</v>
      </c>
      <c r="D106" s="230"/>
      <c r="E106" s="86">
        <v>2</v>
      </c>
      <c r="F106" s="86" t="s">
        <v>170</v>
      </c>
    </row>
    <row r="107" spans="1:6" ht="30" customHeight="1">
      <c r="A107" s="29">
        <f t="shared" si="4"/>
        <v>44</v>
      </c>
      <c r="B107" s="86" t="s">
        <v>523</v>
      </c>
      <c r="C107" s="230" t="s">
        <v>524</v>
      </c>
      <c r="D107" s="230"/>
      <c r="E107" s="86">
        <v>1</v>
      </c>
      <c r="F107" s="86" t="s">
        <v>170</v>
      </c>
    </row>
    <row r="108" spans="1:6" ht="30" customHeight="1">
      <c r="A108" s="29">
        <f t="shared" si="4"/>
        <v>45</v>
      </c>
      <c r="B108" s="86" t="s">
        <v>525</v>
      </c>
      <c r="C108" s="230" t="s">
        <v>502</v>
      </c>
      <c r="D108" s="230"/>
      <c r="E108" s="86">
        <v>2</v>
      </c>
      <c r="F108" s="86" t="s">
        <v>260</v>
      </c>
    </row>
    <row r="109" spans="1:6" ht="30" customHeight="1">
      <c r="A109" s="29">
        <f t="shared" si="4"/>
        <v>46</v>
      </c>
      <c r="B109" s="86" t="s">
        <v>526</v>
      </c>
      <c r="C109" s="230" t="s">
        <v>527</v>
      </c>
      <c r="D109" s="230"/>
      <c r="E109" s="86">
        <v>1</v>
      </c>
      <c r="F109" s="86" t="s">
        <v>170</v>
      </c>
    </row>
    <row r="110" spans="1:6" ht="30" customHeight="1">
      <c r="A110" s="29">
        <f t="shared" si="4"/>
        <v>47</v>
      </c>
      <c r="B110" s="86" t="s">
        <v>528</v>
      </c>
      <c r="C110" s="230" t="s">
        <v>529</v>
      </c>
      <c r="D110" s="230"/>
      <c r="E110" s="86">
        <v>2</v>
      </c>
      <c r="F110" s="86" t="s">
        <v>170</v>
      </c>
    </row>
    <row r="111" spans="1:6" ht="30" customHeight="1">
      <c r="A111" s="29">
        <f t="shared" si="4"/>
        <v>48</v>
      </c>
      <c r="B111" s="86" t="s">
        <v>530</v>
      </c>
      <c r="C111" s="230" t="s">
        <v>531</v>
      </c>
      <c r="D111" s="230"/>
      <c r="E111" s="86">
        <v>1</v>
      </c>
      <c r="F111" s="86" t="s">
        <v>170</v>
      </c>
    </row>
    <row r="112" spans="1:6" ht="30" customHeight="1">
      <c r="A112" s="29">
        <f t="shared" si="4"/>
        <v>49</v>
      </c>
      <c r="B112" s="86" t="s">
        <v>532</v>
      </c>
      <c r="C112" s="230" t="s">
        <v>533</v>
      </c>
      <c r="D112" s="230"/>
      <c r="E112" s="86">
        <v>1</v>
      </c>
      <c r="F112" s="86" t="s">
        <v>170</v>
      </c>
    </row>
    <row r="113" spans="1:6" ht="30" customHeight="1">
      <c r="A113" s="29">
        <f t="shared" si="4"/>
        <v>50</v>
      </c>
      <c r="B113" s="86" t="s">
        <v>534</v>
      </c>
      <c r="C113" s="230" t="s">
        <v>535</v>
      </c>
      <c r="D113" s="230"/>
      <c r="E113" s="86">
        <v>1</v>
      </c>
      <c r="F113" s="86" t="s">
        <v>170</v>
      </c>
    </row>
    <row r="114" spans="1:6" ht="30" customHeight="1">
      <c r="A114" s="29">
        <f t="shared" si="4"/>
        <v>51</v>
      </c>
      <c r="B114" s="86" t="s">
        <v>536</v>
      </c>
      <c r="C114" s="230" t="s">
        <v>537</v>
      </c>
      <c r="D114" s="230"/>
      <c r="E114" s="86">
        <v>2</v>
      </c>
      <c r="F114" s="86" t="s">
        <v>170</v>
      </c>
    </row>
    <row r="115" spans="1:6" ht="30" customHeight="1">
      <c r="A115" s="29">
        <f t="shared" si="4"/>
        <v>52</v>
      </c>
      <c r="B115" s="86" t="s">
        <v>538</v>
      </c>
      <c r="C115" s="230" t="s">
        <v>539</v>
      </c>
      <c r="D115" s="230"/>
      <c r="E115" s="86">
        <v>1</v>
      </c>
      <c r="F115" s="86" t="s">
        <v>170</v>
      </c>
    </row>
    <row r="116" spans="1:6" ht="30" customHeight="1">
      <c r="A116" s="29">
        <f t="shared" si="4"/>
        <v>53</v>
      </c>
      <c r="B116" s="86" t="s">
        <v>540</v>
      </c>
      <c r="C116" s="230" t="s">
        <v>541</v>
      </c>
      <c r="D116" s="230"/>
      <c r="E116" s="86">
        <v>1</v>
      </c>
      <c r="F116" s="86" t="s">
        <v>41</v>
      </c>
    </row>
    <row r="117" spans="1:6" ht="30" customHeight="1">
      <c r="A117" s="29">
        <f t="shared" si="4"/>
        <v>54</v>
      </c>
      <c r="B117" s="86" t="s">
        <v>542</v>
      </c>
      <c r="C117" s="230" t="s">
        <v>543</v>
      </c>
      <c r="D117" s="230"/>
      <c r="E117" s="86">
        <v>2</v>
      </c>
      <c r="F117" s="86" t="s">
        <v>41</v>
      </c>
    </row>
    <row r="118" spans="1:6" ht="30" customHeight="1">
      <c r="A118" s="29">
        <f t="shared" si="4"/>
        <v>55</v>
      </c>
      <c r="B118" s="86" t="s">
        <v>544</v>
      </c>
      <c r="C118" s="230" t="s">
        <v>545</v>
      </c>
      <c r="D118" s="230"/>
      <c r="E118" s="86">
        <v>2</v>
      </c>
      <c r="F118" s="86" t="s">
        <v>546</v>
      </c>
    </row>
    <row r="119" spans="1:6" ht="30" customHeight="1">
      <c r="A119" s="29">
        <f t="shared" si="4"/>
        <v>56</v>
      </c>
      <c r="B119" s="86" t="s">
        <v>547</v>
      </c>
      <c r="C119" s="230" t="s">
        <v>548</v>
      </c>
      <c r="D119" s="230"/>
      <c r="E119" s="86">
        <v>2</v>
      </c>
      <c r="F119" s="86" t="s">
        <v>141</v>
      </c>
    </row>
    <row r="120" spans="1:6" ht="30" customHeight="1">
      <c r="A120" s="29">
        <f t="shared" si="4"/>
        <v>57</v>
      </c>
      <c r="B120" s="86" t="s">
        <v>549</v>
      </c>
      <c r="C120" s="230" t="s">
        <v>550</v>
      </c>
      <c r="D120" s="230"/>
      <c r="E120" s="86">
        <v>1</v>
      </c>
      <c r="F120" s="86" t="s">
        <v>141</v>
      </c>
    </row>
    <row r="121" spans="1:6" ht="30" customHeight="1">
      <c r="A121" s="29">
        <f t="shared" si="4"/>
        <v>58</v>
      </c>
      <c r="B121" s="86" t="s">
        <v>551</v>
      </c>
      <c r="C121" s="230" t="s">
        <v>502</v>
      </c>
      <c r="D121" s="230"/>
      <c r="E121" s="86">
        <v>2</v>
      </c>
      <c r="F121" s="86" t="s">
        <v>41</v>
      </c>
    </row>
    <row r="122" spans="1:6" ht="30" customHeight="1">
      <c r="A122" s="29">
        <f t="shared" si="4"/>
        <v>59</v>
      </c>
      <c r="B122" s="86" t="s">
        <v>265</v>
      </c>
      <c r="C122" s="230" t="s">
        <v>552</v>
      </c>
      <c r="D122" s="230"/>
      <c r="E122" s="86">
        <v>2</v>
      </c>
      <c r="F122" s="86" t="s">
        <v>41</v>
      </c>
    </row>
    <row r="123" spans="1:6" ht="30" customHeight="1">
      <c r="A123" s="29">
        <f t="shared" si="4"/>
        <v>60</v>
      </c>
      <c r="B123" s="86" t="s">
        <v>553</v>
      </c>
      <c r="C123" s="230" t="s">
        <v>554</v>
      </c>
      <c r="D123" s="230"/>
      <c r="E123" s="86">
        <v>20</v>
      </c>
      <c r="F123" s="86" t="s">
        <v>41</v>
      </c>
    </row>
    <row r="124" spans="1:6" ht="30" customHeight="1">
      <c r="A124" s="29">
        <f t="shared" si="4"/>
        <v>61</v>
      </c>
      <c r="B124" s="86" t="s">
        <v>555</v>
      </c>
      <c r="C124" s="230" t="s">
        <v>556</v>
      </c>
      <c r="D124" s="230"/>
      <c r="E124" s="86">
        <v>2</v>
      </c>
      <c r="F124" s="86" t="s">
        <v>41</v>
      </c>
    </row>
    <row r="125" spans="1:6" ht="30" customHeight="1">
      <c r="A125" s="29">
        <f t="shared" si="4"/>
        <v>62</v>
      </c>
      <c r="B125" s="86" t="s">
        <v>557</v>
      </c>
      <c r="C125" s="230" t="s">
        <v>558</v>
      </c>
      <c r="D125" s="230"/>
      <c r="E125" s="86">
        <v>2</v>
      </c>
      <c r="F125" s="86" t="s">
        <v>260</v>
      </c>
    </row>
    <row r="126" spans="1:6" ht="30" customHeight="1">
      <c r="A126" s="29">
        <f t="shared" si="4"/>
        <v>63</v>
      </c>
      <c r="B126" s="86" t="s">
        <v>559</v>
      </c>
      <c r="C126" s="230" t="s">
        <v>560</v>
      </c>
      <c r="D126" s="230"/>
      <c r="E126" s="86">
        <v>2</v>
      </c>
      <c r="F126" s="86" t="s">
        <v>260</v>
      </c>
    </row>
    <row r="127" spans="1:6" ht="30" customHeight="1">
      <c r="A127" s="29">
        <f t="shared" si="4"/>
        <v>64</v>
      </c>
      <c r="B127" s="86" t="s">
        <v>561</v>
      </c>
      <c r="C127" s="230" t="s">
        <v>562</v>
      </c>
      <c r="D127" s="230"/>
      <c r="E127" s="86">
        <v>1</v>
      </c>
      <c r="F127" s="86" t="s">
        <v>41</v>
      </c>
    </row>
    <row r="128" spans="1:6" ht="30" customHeight="1">
      <c r="A128" s="207" t="s">
        <v>563</v>
      </c>
      <c r="B128" s="207"/>
      <c r="C128" s="207"/>
      <c r="D128" s="207"/>
      <c r="E128" s="207"/>
      <c r="F128" s="216"/>
    </row>
    <row r="129" spans="1:6" ht="30" customHeight="1">
      <c r="A129" s="86">
        <f>A127+1</f>
        <v>65</v>
      </c>
      <c r="B129" s="86" t="s">
        <v>564</v>
      </c>
      <c r="C129" s="230" t="s">
        <v>565</v>
      </c>
      <c r="D129" s="230"/>
      <c r="E129" s="86">
        <v>10</v>
      </c>
      <c r="F129" s="86" t="s">
        <v>170</v>
      </c>
    </row>
    <row r="130" spans="1:6" ht="30" customHeight="1">
      <c r="A130" s="86">
        <f t="shared" ref="A130:A132" si="5">A129+1</f>
        <v>66</v>
      </c>
      <c r="B130" s="86" t="s">
        <v>566</v>
      </c>
      <c r="C130" s="230" t="s">
        <v>567</v>
      </c>
      <c r="D130" s="230"/>
      <c r="E130" s="86">
        <v>10</v>
      </c>
      <c r="F130" s="86" t="s">
        <v>170</v>
      </c>
    </row>
    <row r="131" spans="1:6" ht="30" customHeight="1">
      <c r="A131" s="86">
        <f t="shared" si="5"/>
        <v>67</v>
      </c>
      <c r="B131" s="86" t="s">
        <v>568</v>
      </c>
      <c r="C131" s="230" t="s">
        <v>569</v>
      </c>
      <c r="D131" s="230"/>
      <c r="E131" s="86">
        <v>2</v>
      </c>
      <c r="F131" s="86" t="s">
        <v>170</v>
      </c>
    </row>
    <row r="132" spans="1:6" ht="30" customHeight="1">
      <c r="A132" s="86">
        <f t="shared" si="5"/>
        <v>68</v>
      </c>
      <c r="B132" s="86" t="s">
        <v>570</v>
      </c>
      <c r="C132" s="230" t="s">
        <v>571</v>
      </c>
      <c r="D132" s="230"/>
      <c r="E132" s="86">
        <v>1</v>
      </c>
      <c r="F132" s="86" t="s">
        <v>170</v>
      </c>
    </row>
    <row r="133" spans="1:6" ht="30" customHeight="1">
      <c r="A133" s="207" t="s">
        <v>572</v>
      </c>
      <c r="B133" s="207"/>
      <c r="C133" s="207"/>
      <c r="D133" s="207"/>
      <c r="E133" s="207"/>
      <c r="F133" s="216"/>
    </row>
    <row r="134" spans="1:6" ht="30" customHeight="1">
      <c r="A134" s="86">
        <f>A132+1</f>
        <v>69</v>
      </c>
      <c r="B134" s="86" t="s">
        <v>573</v>
      </c>
      <c r="C134" s="230" t="s">
        <v>574</v>
      </c>
      <c r="D134" s="230"/>
      <c r="E134" s="86">
        <v>1</v>
      </c>
      <c r="F134" s="86" t="s">
        <v>15</v>
      </c>
    </row>
    <row r="135" spans="1:6" ht="30" customHeight="1">
      <c r="A135" s="86">
        <f t="shared" ref="A135:A144" si="6">A134+1</f>
        <v>70</v>
      </c>
      <c r="B135" s="86" t="s">
        <v>575</v>
      </c>
      <c r="C135" s="230" t="s">
        <v>576</v>
      </c>
      <c r="D135" s="230"/>
      <c r="E135" s="86">
        <v>2</v>
      </c>
      <c r="F135" s="86" t="s">
        <v>141</v>
      </c>
    </row>
    <row r="136" spans="1:6" ht="30" customHeight="1">
      <c r="A136" s="86">
        <f t="shared" si="6"/>
        <v>71</v>
      </c>
      <c r="B136" s="86" t="s">
        <v>577</v>
      </c>
      <c r="C136" s="230" t="s">
        <v>168</v>
      </c>
      <c r="D136" s="230"/>
      <c r="E136" s="86">
        <v>20</v>
      </c>
      <c r="F136" s="86" t="s">
        <v>34</v>
      </c>
    </row>
    <row r="137" spans="1:6" ht="30" customHeight="1">
      <c r="A137" s="86">
        <f t="shared" si="6"/>
        <v>72</v>
      </c>
      <c r="B137" s="86" t="s">
        <v>578</v>
      </c>
      <c r="C137" s="230" t="s">
        <v>168</v>
      </c>
      <c r="D137" s="230"/>
      <c r="E137" s="86">
        <v>2</v>
      </c>
      <c r="F137" s="86" t="s">
        <v>141</v>
      </c>
    </row>
    <row r="138" spans="1:6" ht="30" customHeight="1">
      <c r="A138" s="86">
        <f t="shared" si="6"/>
        <v>73</v>
      </c>
      <c r="B138" s="86" t="s">
        <v>579</v>
      </c>
      <c r="C138" s="230" t="s">
        <v>168</v>
      </c>
      <c r="D138" s="230"/>
      <c r="E138" s="86">
        <v>20</v>
      </c>
      <c r="F138" s="86" t="s">
        <v>15</v>
      </c>
    </row>
    <row r="139" spans="1:6" ht="30" customHeight="1">
      <c r="A139" s="86">
        <f t="shared" si="6"/>
        <v>74</v>
      </c>
      <c r="B139" s="86" t="s">
        <v>580</v>
      </c>
      <c r="C139" s="230" t="s">
        <v>168</v>
      </c>
      <c r="D139" s="230"/>
      <c r="E139" s="86">
        <v>10</v>
      </c>
      <c r="F139" s="86" t="s">
        <v>141</v>
      </c>
    </row>
    <row r="140" spans="1:6" ht="30" customHeight="1">
      <c r="A140" s="86">
        <f t="shared" si="6"/>
        <v>75</v>
      </c>
      <c r="B140" s="86" t="s">
        <v>581</v>
      </c>
      <c r="C140" s="230" t="s">
        <v>168</v>
      </c>
      <c r="D140" s="230"/>
      <c r="E140" s="86">
        <v>20</v>
      </c>
      <c r="F140" s="86" t="s">
        <v>34</v>
      </c>
    </row>
    <row r="141" spans="1:6" ht="30" customHeight="1">
      <c r="A141" s="86">
        <f t="shared" si="6"/>
        <v>76</v>
      </c>
      <c r="B141" s="86" t="s">
        <v>582</v>
      </c>
      <c r="C141" s="230" t="s">
        <v>168</v>
      </c>
      <c r="D141" s="230"/>
      <c r="E141" s="86">
        <v>20</v>
      </c>
      <c r="F141" s="86" t="s">
        <v>34</v>
      </c>
    </row>
    <row r="142" spans="1:6" ht="30" customHeight="1">
      <c r="A142" s="86">
        <f t="shared" si="6"/>
        <v>77</v>
      </c>
      <c r="B142" s="86" t="s">
        <v>583</v>
      </c>
      <c r="C142" s="230" t="s">
        <v>168</v>
      </c>
      <c r="D142" s="230"/>
      <c r="E142" s="86">
        <v>10</v>
      </c>
      <c r="F142" s="86" t="s">
        <v>34</v>
      </c>
    </row>
    <row r="143" spans="1:6" ht="30" customHeight="1">
      <c r="A143" s="86">
        <f t="shared" si="6"/>
        <v>78</v>
      </c>
      <c r="B143" s="86" t="s">
        <v>584</v>
      </c>
      <c r="C143" s="230" t="s">
        <v>585</v>
      </c>
      <c r="D143" s="230"/>
      <c r="E143" s="86">
        <v>2</v>
      </c>
      <c r="F143" s="86" t="s">
        <v>500</v>
      </c>
    </row>
    <row r="144" spans="1:6" ht="30" customHeight="1">
      <c r="A144" s="86">
        <f t="shared" si="6"/>
        <v>79</v>
      </c>
      <c r="B144" s="86" t="s">
        <v>586</v>
      </c>
      <c r="C144" s="230" t="s">
        <v>587</v>
      </c>
      <c r="D144" s="230"/>
      <c r="E144" s="86">
        <v>2</v>
      </c>
      <c r="F144" s="86" t="s">
        <v>141</v>
      </c>
    </row>
    <row r="145" spans="1:6" ht="30" customHeight="1">
      <c r="A145" s="201" t="s">
        <v>451</v>
      </c>
      <c r="B145" s="201"/>
      <c r="C145" s="201"/>
      <c r="D145" s="201"/>
      <c r="E145" s="201"/>
      <c r="F145" s="201"/>
    </row>
    <row r="146" spans="1:6" ht="30" customHeight="1">
      <c r="A146" s="89">
        <v>1</v>
      </c>
      <c r="B146" s="90" t="s">
        <v>88</v>
      </c>
      <c r="C146" s="89" t="s">
        <v>46</v>
      </c>
      <c r="D146" s="91" t="s">
        <v>89</v>
      </c>
      <c r="E146" s="92">
        <v>1</v>
      </c>
      <c r="F146" s="89" t="s">
        <v>9</v>
      </c>
    </row>
    <row r="147" spans="1:6" ht="30" customHeight="1">
      <c r="A147" s="203" t="s">
        <v>588</v>
      </c>
      <c r="B147" s="203"/>
      <c r="C147" s="203"/>
      <c r="D147" s="203"/>
      <c r="E147" s="203"/>
      <c r="F147" s="203"/>
    </row>
    <row r="148" spans="1:6" ht="30" customHeight="1">
      <c r="A148" s="100" t="s">
        <v>1</v>
      </c>
      <c r="B148" s="2" t="s">
        <v>3</v>
      </c>
      <c r="C148" s="2" t="s">
        <v>21</v>
      </c>
      <c r="D148" s="2" t="s">
        <v>589</v>
      </c>
      <c r="E148" s="2" t="s">
        <v>5</v>
      </c>
      <c r="F148" s="2" t="s">
        <v>4</v>
      </c>
    </row>
    <row r="149" spans="1:6" ht="30" customHeight="1">
      <c r="A149" s="207" t="s">
        <v>590</v>
      </c>
      <c r="B149" s="207"/>
      <c r="C149" s="207"/>
      <c r="D149" s="207"/>
      <c r="E149" s="207"/>
      <c r="F149" s="216"/>
    </row>
    <row r="150" spans="1:6" ht="30" customHeight="1">
      <c r="A150" s="101">
        <v>1</v>
      </c>
      <c r="B150" s="86" t="s">
        <v>360</v>
      </c>
      <c r="C150" s="86" t="s">
        <v>591</v>
      </c>
      <c r="D150" s="102" t="s">
        <v>592</v>
      </c>
      <c r="E150" s="86">
        <v>1</v>
      </c>
      <c r="F150" s="86" t="s">
        <v>27</v>
      </c>
    </row>
    <row r="151" spans="1:6" ht="30" customHeight="1">
      <c r="A151" s="101">
        <v>2</v>
      </c>
      <c r="B151" s="103" t="s">
        <v>331</v>
      </c>
      <c r="C151" s="89" t="s">
        <v>593</v>
      </c>
      <c r="D151" s="104" t="s">
        <v>594</v>
      </c>
      <c r="E151" s="89">
        <v>1</v>
      </c>
      <c r="F151" s="89" t="s">
        <v>15</v>
      </c>
    </row>
    <row r="152" spans="1:6" ht="30" customHeight="1">
      <c r="A152" s="101">
        <v>3</v>
      </c>
      <c r="B152" s="105" t="s">
        <v>453</v>
      </c>
      <c r="C152" s="105" t="s">
        <v>595</v>
      </c>
      <c r="D152" s="106" t="s">
        <v>596</v>
      </c>
      <c r="E152" s="105">
        <v>6</v>
      </c>
      <c r="F152" s="105" t="s">
        <v>27</v>
      </c>
    </row>
    <row r="153" spans="1:6" ht="30" customHeight="1">
      <c r="A153" s="101">
        <v>3</v>
      </c>
      <c r="B153" s="105" t="s">
        <v>455</v>
      </c>
      <c r="C153" s="105" t="s">
        <v>597</v>
      </c>
      <c r="D153" s="106" t="s">
        <v>596</v>
      </c>
      <c r="E153" s="105">
        <v>2</v>
      </c>
      <c r="F153" s="105" t="s">
        <v>27</v>
      </c>
    </row>
    <row r="154" spans="1:6" ht="30" customHeight="1">
      <c r="A154" s="101">
        <v>4</v>
      </c>
      <c r="B154" s="103" t="s">
        <v>48</v>
      </c>
      <c r="C154" s="6" t="s">
        <v>71</v>
      </c>
      <c r="D154" s="107" t="s">
        <v>598</v>
      </c>
      <c r="E154" s="6">
        <v>16</v>
      </c>
      <c r="F154" s="6" t="s">
        <v>41</v>
      </c>
    </row>
    <row r="155" spans="1:6" ht="30" customHeight="1">
      <c r="A155" s="101">
        <v>5</v>
      </c>
      <c r="B155" s="25" t="s">
        <v>50</v>
      </c>
      <c r="C155" s="25" t="s">
        <v>51</v>
      </c>
      <c r="D155" s="26" t="s">
        <v>599</v>
      </c>
      <c r="E155" s="88">
        <v>56</v>
      </c>
      <c r="F155" s="25" t="s">
        <v>170</v>
      </c>
    </row>
    <row r="156" spans="1:6" ht="30" customHeight="1">
      <c r="A156" s="101">
        <v>6</v>
      </c>
      <c r="B156" s="108" t="s">
        <v>600</v>
      </c>
      <c r="C156" s="108" t="s">
        <v>601</v>
      </c>
      <c r="D156" s="109" t="s">
        <v>602</v>
      </c>
      <c r="E156" s="110">
        <v>3</v>
      </c>
      <c r="F156" s="108" t="s">
        <v>27</v>
      </c>
    </row>
    <row r="157" spans="1:6" ht="30" customHeight="1">
      <c r="A157" s="101">
        <v>7</v>
      </c>
      <c r="B157" s="25" t="s">
        <v>603</v>
      </c>
      <c r="C157" s="25" t="s">
        <v>604</v>
      </c>
      <c r="D157" s="26" t="s">
        <v>605</v>
      </c>
      <c r="E157" s="101">
        <v>2</v>
      </c>
      <c r="F157" s="25" t="s">
        <v>56</v>
      </c>
    </row>
    <row r="158" spans="1:6" ht="30" customHeight="1">
      <c r="A158" s="101">
        <v>8</v>
      </c>
      <c r="B158" s="108" t="s">
        <v>606</v>
      </c>
      <c r="C158" s="25" t="s">
        <v>607</v>
      </c>
      <c r="D158" s="26" t="s">
        <v>608</v>
      </c>
      <c r="E158" s="25">
        <v>3</v>
      </c>
      <c r="F158" s="25" t="s">
        <v>56</v>
      </c>
    </row>
    <row r="159" spans="1:6" ht="30" customHeight="1">
      <c r="A159" s="101">
        <v>9</v>
      </c>
      <c r="B159" s="25" t="s">
        <v>57</v>
      </c>
      <c r="C159" s="25" t="s">
        <v>58</v>
      </c>
      <c r="D159" s="26" t="s">
        <v>213</v>
      </c>
      <c r="E159" s="101">
        <v>1</v>
      </c>
      <c r="F159" s="25" t="s">
        <v>15</v>
      </c>
    </row>
    <row r="160" spans="1:6" ht="30" customHeight="1">
      <c r="A160" s="101">
        <v>10</v>
      </c>
      <c r="B160" s="25" t="s">
        <v>609</v>
      </c>
      <c r="C160" s="25" t="s">
        <v>610</v>
      </c>
      <c r="D160" s="26" t="s">
        <v>611</v>
      </c>
      <c r="E160" s="101">
        <v>2</v>
      </c>
      <c r="F160" s="25" t="s">
        <v>56</v>
      </c>
    </row>
    <row r="161" spans="1:6" ht="30" customHeight="1">
      <c r="A161" s="101">
        <v>11</v>
      </c>
      <c r="B161" s="25" t="s">
        <v>612</v>
      </c>
      <c r="C161" s="25"/>
      <c r="D161" s="107" t="s">
        <v>613</v>
      </c>
      <c r="E161" s="101">
        <v>1</v>
      </c>
      <c r="F161" s="25" t="s">
        <v>41</v>
      </c>
    </row>
    <row r="162" spans="1:6" ht="30" customHeight="1">
      <c r="A162" s="101">
        <v>12</v>
      </c>
      <c r="B162" s="25" t="s">
        <v>614</v>
      </c>
      <c r="C162" s="25"/>
      <c r="D162" s="26" t="s">
        <v>615</v>
      </c>
      <c r="E162" s="101">
        <v>15</v>
      </c>
      <c r="F162" s="25" t="s">
        <v>15</v>
      </c>
    </row>
    <row r="163" spans="1:6" ht="30" customHeight="1">
      <c r="A163" s="101">
        <v>13</v>
      </c>
      <c r="B163" s="25" t="s">
        <v>616</v>
      </c>
      <c r="C163" s="25"/>
      <c r="D163" s="26" t="s">
        <v>617</v>
      </c>
      <c r="E163" s="101">
        <v>1</v>
      </c>
      <c r="F163" s="25" t="s">
        <v>15</v>
      </c>
    </row>
    <row r="164" spans="1:6" ht="30" customHeight="1">
      <c r="A164" s="101">
        <v>14</v>
      </c>
      <c r="B164" s="25" t="s">
        <v>618</v>
      </c>
      <c r="C164" s="25"/>
      <c r="D164" s="26" t="s">
        <v>619</v>
      </c>
      <c r="E164" s="101">
        <v>1</v>
      </c>
      <c r="F164" s="25" t="s">
        <v>15</v>
      </c>
    </row>
    <row r="165" spans="1:6" ht="30" customHeight="1">
      <c r="A165" s="101">
        <v>15</v>
      </c>
      <c r="B165" s="25" t="s">
        <v>620</v>
      </c>
      <c r="C165" s="25"/>
      <c r="D165" s="26" t="s">
        <v>621</v>
      </c>
      <c r="E165" s="101">
        <v>1</v>
      </c>
      <c r="F165" s="25" t="s">
        <v>15</v>
      </c>
    </row>
    <row r="166" spans="1:6" ht="30" customHeight="1">
      <c r="A166" s="101">
        <v>16</v>
      </c>
      <c r="B166" s="25" t="s">
        <v>622</v>
      </c>
      <c r="C166" s="25"/>
      <c r="D166" s="26" t="s">
        <v>623</v>
      </c>
      <c r="E166" s="101">
        <v>1</v>
      </c>
      <c r="F166" s="25" t="s">
        <v>15</v>
      </c>
    </row>
    <row r="167" spans="1:6" ht="30" customHeight="1">
      <c r="A167" s="101">
        <v>17</v>
      </c>
      <c r="B167" s="25" t="s">
        <v>421</v>
      </c>
      <c r="C167" s="25"/>
      <c r="D167" s="26" t="s">
        <v>624</v>
      </c>
      <c r="E167" s="101">
        <v>1</v>
      </c>
      <c r="F167" s="25" t="s">
        <v>15</v>
      </c>
    </row>
    <row r="168" spans="1:6" ht="30" customHeight="1">
      <c r="A168" s="101">
        <v>18</v>
      </c>
      <c r="B168" s="25" t="s">
        <v>625</v>
      </c>
      <c r="C168" s="25"/>
      <c r="D168" s="26" t="s">
        <v>626</v>
      </c>
      <c r="E168" s="101">
        <v>1</v>
      </c>
      <c r="F168" s="25" t="s">
        <v>15</v>
      </c>
    </row>
    <row r="169" spans="1:6" ht="30" customHeight="1">
      <c r="A169" s="101">
        <v>19</v>
      </c>
      <c r="B169" s="25" t="s">
        <v>627</v>
      </c>
      <c r="C169" s="25"/>
      <c r="D169" s="26" t="s">
        <v>628</v>
      </c>
      <c r="E169" s="101">
        <v>1</v>
      </c>
      <c r="F169" s="25" t="s">
        <v>15</v>
      </c>
    </row>
    <row r="170" spans="1:6" ht="30" customHeight="1">
      <c r="A170" s="101">
        <v>20</v>
      </c>
      <c r="B170" s="25" t="s">
        <v>629</v>
      </c>
      <c r="C170" s="25"/>
      <c r="D170" s="26" t="s">
        <v>630</v>
      </c>
      <c r="E170" s="101">
        <v>1</v>
      </c>
      <c r="F170" s="25" t="s">
        <v>15</v>
      </c>
    </row>
    <row r="171" spans="1:6" ht="30" customHeight="1">
      <c r="A171" s="101">
        <v>21</v>
      </c>
      <c r="B171" s="25" t="s">
        <v>631</v>
      </c>
      <c r="C171" s="25"/>
      <c r="D171" s="26" t="s">
        <v>632</v>
      </c>
      <c r="E171" s="101">
        <v>1</v>
      </c>
      <c r="F171" s="25" t="s">
        <v>15</v>
      </c>
    </row>
    <row r="172" spans="1:6" ht="30" customHeight="1">
      <c r="A172" s="101">
        <v>22</v>
      </c>
      <c r="B172" s="25" t="s">
        <v>633</v>
      </c>
      <c r="C172" s="25"/>
      <c r="D172" s="26" t="s">
        <v>634</v>
      </c>
      <c r="E172" s="101">
        <v>1</v>
      </c>
      <c r="F172" s="25" t="s">
        <v>15</v>
      </c>
    </row>
    <row r="173" spans="1:6" ht="30" customHeight="1">
      <c r="A173" s="101">
        <v>23</v>
      </c>
      <c r="B173" s="25" t="s">
        <v>635</v>
      </c>
      <c r="C173" s="25"/>
      <c r="D173" s="26" t="s">
        <v>636</v>
      </c>
      <c r="E173" s="101">
        <v>1</v>
      </c>
      <c r="F173" s="25" t="s">
        <v>15</v>
      </c>
    </row>
    <row r="174" spans="1:6" ht="30" customHeight="1">
      <c r="A174" s="101">
        <v>24</v>
      </c>
      <c r="B174" s="25" t="s">
        <v>637</v>
      </c>
      <c r="C174" s="25"/>
      <c r="D174" s="26" t="s">
        <v>638</v>
      </c>
      <c r="E174" s="101">
        <v>1</v>
      </c>
      <c r="F174" s="25" t="s">
        <v>41</v>
      </c>
    </row>
    <row r="175" spans="1:6" ht="30" customHeight="1">
      <c r="A175" s="101">
        <v>25</v>
      </c>
      <c r="B175" s="25" t="s">
        <v>639</v>
      </c>
      <c r="C175" s="25"/>
      <c r="D175" s="26" t="s">
        <v>640</v>
      </c>
      <c r="E175" s="101">
        <v>1</v>
      </c>
      <c r="F175" s="25" t="s">
        <v>15</v>
      </c>
    </row>
    <row r="176" spans="1:6" ht="30" customHeight="1">
      <c r="A176" s="201" t="s">
        <v>451</v>
      </c>
      <c r="B176" s="201"/>
      <c r="C176" s="201"/>
      <c r="D176" s="201"/>
      <c r="E176" s="201"/>
      <c r="F176" s="201"/>
    </row>
    <row r="177" spans="1:6" ht="30" customHeight="1">
      <c r="A177" s="89">
        <v>1</v>
      </c>
      <c r="B177" s="90" t="s">
        <v>88</v>
      </c>
      <c r="C177" s="89" t="s">
        <v>46</v>
      </c>
      <c r="D177" s="91" t="s">
        <v>89</v>
      </c>
      <c r="E177" s="92">
        <v>1</v>
      </c>
      <c r="F177" s="89" t="s">
        <v>9</v>
      </c>
    </row>
    <row r="178" spans="1:6" ht="30" customHeight="1">
      <c r="A178" s="202" t="s">
        <v>641</v>
      </c>
      <c r="B178" s="202"/>
      <c r="C178" s="202"/>
      <c r="D178" s="202"/>
      <c r="E178" s="202"/>
      <c r="F178" s="202"/>
    </row>
    <row r="179" spans="1:6" ht="30" customHeight="1">
      <c r="A179" s="111" t="s">
        <v>1</v>
      </c>
      <c r="B179" s="98" t="s">
        <v>3</v>
      </c>
      <c r="C179" s="98" t="s">
        <v>21</v>
      </c>
      <c r="D179" s="98" t="s">
        <v>589</v>
      </c>
      <c r="E179" s="98" t="s">
        <v>5</v>
      </c>
      <c r="F179" s="98" t="s">
        <v>4</v>
      </c>
    </row>
    <row r="180" spans="1:6" ht="30" customHeight="1">
      <c r="A180" s="225" t="s">
        <v>642</v>
      </c>
      <c r="B180" s="225"/>
      <c r="C180" s="225"/>
      <c r="D180" s="225"/>
      <c r="E180" s="225"/>
      <c r="F180" s="226"/>
    </row>
    <row r="181" spans="1:6" ht="30" customHeight="1">
      <c r="A181" s="101">
        <v>1</v>
      </c>
      <c r="B181" s="86" t="s">
        <v>360</v>
      </c>
      <c r="C181" s="86" t="s">
        <v>643</v>
      </c>
      <c r="D181" s="102" t="s">
        <v>644</v>
      </c>
      <c r="E181" s="86">
        <v>1</v>
      </c>
      <c r="F181" s="86" t="s">
        <v>27</v>
      </c>
    </row>
    <row r="182" spans="1:6" ht="30" customHeight="1">
      <c r="A182" s="101">
        <f>A181+1</f>
        <v>2</v>
      </c>
      <c r="B182" s="25" t="s">
        <v>645</v>
      </c>
      <c r="C182" s="25" t="s">
        <v>646</v>
      </c>
      <c r="D182" s="26" t="s">
        <v>647</v>
      </c>
      <c r="E182" s="101">
        <v>6</v>
      </c>
      <c r="F182" s="25" t="s">
        <v>27</v>
      </c>
    </row>
    <row r="183" spans="1:6" ht="30" customHeight="1">
      <c r="A183" s="101">
        <f>A182+1</f>
        <v>3</v>
      </c>
      <c r="B183" s="25" t="s">
        <v>648</v>
      </c>
      <c r="C183" s="25" t="s">
        <v>649</v>
      </c>
      <c r="D183" s="26" t="s">
        <v>650</v>
      </c>
      <c r="E183" s="112">
        <v>56</v>
      </c>
      <c r="F183" s="112" t="s">
        <v>170</v>
      </c>
    </row>
    <row r="184" spans="1:6" ht="30" customHeight="1">
      <c r="A184" s="101">
        <f t="shared" ref="A184:A191" si="7">A183+1</f>
        <v>4</v>
      </c>
      <c r="B184" s="25" t="s">
        <v>651</v>
      </c>
      <c r="C184" s="25" t="s">
        <v>652</v>
      </c>
      <c r="D184" s="26" t="s">
        <v>653</v>
      </c>
      <c r="E184" s="32">
        <v>9</v>
      </c>
      <c r="F184" s="32" t="s">
        <v>56</v>
      </c>
    </row>
    <row r="185" spans="1:6" ht="30" customHeight="1">
      <c r="A185" s="101">
        <f t="shared" si="7"/>
        <v>5</v>
      </c>
      <c r="B185" s="86" t="s">
        <v>603</v>
      </c>
      <c r="C185" s="86" t="s">
        <v>604</v>
      </c>
      <c r="D185" s="99" t="s">
        <v>605</v>
      </c>
      <c r="E185" s="86">
        <v>2</v>
      </c>
      <c r="F185" s="86" t="s">
        <v>56</v>
      </c>
    </row>
    <row r="186" spans="1:6" ht="30" customHeight="1">
      <c r="A186" s="101">
        <f t="shared" si="7"/>
        <v>6</v>
      </c>
      <c r="B186" s="25" t="s">
        <v>164</v>
      </c>
      <c r="C186" s="25" t="s">
        <v>654</v>
      </c>
      <c r="D186" s="26" t="s">
        <v>655</v>
      </c>
      <c r="E186" s="101">
        <v>1</v>
      </c>
      <c r="F186" s="25" t="s">
        <v>27</v>
      </c>
    </row>
    <row r="187" spans="1:6" ht="30" customHeight="1">
      <c r="A187" s="101">
        <f t="shared" si="7"/>
        <v>7</v>
      </c>
      <c r="B187" s="25" t="s">
        <v>167</v>
      </c>
      <c r="C187" s="25" t="s">
        <v>168</v>
      </c>
      <c r="D187" s="26" t="s">
        <v>656</v>
      </c>
      <c r="E187" s="32">
        <v>1</v>
      </c>
      <c r="F187" s="32" t="s">
        <v>27</v>
      </c>
    </row>
    <row r="188" spans="1:6" ht="30" customHeight="1">
      <c r="A188" s="101">
        <f t="shared" si="7"/>
        <v>8</v>
      </c>
      <c r="B188" s="86" t="s">
        <v>657</v>
      </c>
      <c r="C188" s="86" t="s">
        <v>658</v>
      </c>
      <c r="D188" s="99" t="s">
        <v>647</v>
      </c>
      <c r="E188" s="86">
        <v>1</v>
      </c>
      <c r="F188" s="86" t="s">
        <v>27</v>
      </c>
    </row>
    <row r="189" spans="1:6" ht="30" customHeight="1">
      <c r="A189" s="101">
        <f t="shared" si="7"/>
        <v>9</v>
      </c>
      <c r="B189" s="86" t="s">
        <v>659</v>
      </c>
      <c r="C189" s="86" t="s">
        <v>660</v>
      </c>
      <c r="D189" s="99" t="s">
        <v>661</v>
      </c>
      <c r="E189" s="86">
        <v>6</v>
      </c>
      <c r="F189" s="86" t="s">
        <v>170</v>
      </c>
    </row>
    <row r="190" spans="1:6" ht="30" customHeight="1">
      <c r="A190" s="101">
        <f t="shared" si="7"/>
        <v>10</v>
      </c>
      <c r="B190" s="110" t="s">
        <v>662</v>
      </c>
      <c r="C190" s="108" t="s">
        <v>663</v>
      </c>
      <c r="D190" s="113" t="s">
        <v>664</v>
      </c>
      <c r="E190" s="110">
        <v>2</v>
      </c>
      <c r="F190" s="108" t="s">
        <v>56</v>
      </c>
    </row>
    <row r="191" spans="1:6" ht="30" customHeight="1">
      <c r="A191" s="101">
        <f t="shared" si="7"/>
        <v>11</v>
      </c>
      <c r="B191" s="89" t="s">
        <v>665</v>
      </c>
      <c r="C191" s="25" t="s">
        <v>666</v>
      </c>
      <c r="D191" s="113" t="s">
        <v>667</v>
      </c>
      <c r="E191" s="25">
        <v>1</v>
      </c>
      <c r="F191" s="28" t="s">
        <v>56</v>
      </c>
    </row>
    <row r="192" spans="1:6" ht="30" customHeight="1">
      <c r="A192" s="231" t="s">
        <v>668</v>
      </c>
      <c r="B192" s="231"/>
      <c r="C192" s="231"/>
      <c r="D192" s="231"/>
      <c r="E192" s="231"/>
      <c r="F192" s="232"/>
    </row>
    <row r="193" spans="1:6" ht="30" customHeight="1">
      <c r="A193" s="114">
        <f>A191+1</f>
        <v>12</v>
      </c>
      <c r="B193" s="115" t="s">
        <v>669</v>
      </c>
      <c r="C193" s="25" t="s">
        <v>71</v>
      </c>
      <c r="D193" s="116" t="s">
        <v>670</v>
      </c>
      <c r="E193" s="114">
        <v>1</v>
      </c>
      <c r="F193" s="117" t="s">
        <v>41</v>
      </c>
    </row>
    <row r="194" spans="1:6" ht="30" customHeight="1">
      <c r="A194" s="114">
        <f t="shared" ref="A194:A200" si="8">A193+1</f>
        <v>13</v>
      </c>
      <c r="B194" s="25" t="s">
        <v>671</v>
      </c>
      <c r="C194" s="25" t="s">
        <v>71</v>
      </c>
      <c r="D194" s="26" t="s">
        <v>672</v>
      </c>
      <c r="E194" s="28">
        <v>1</v>
      </c>
      <c r="F194" s="28" t="s">
        <v>41</v>
      </c>
    </row>
    <row r="195" spans="1:6" ht="30" customHeight="1">
      <c r="A195" s="114">
        <f t="shared" si="8"/>
        <v>14</v>
      </c>
      <c r="B195" s="25" t="s">
        <v>673</v>
      </c>
      <c r="C195" s="25" t="s">
        <v>674</v>
      </c>
      <c r="D195" s="26" t="s">
        <v>675</v>
      </c>
      <c r="E195" s="28">
        <v>1</v>
      </c>
      <c r="F195" s="28" t="s">
        <v>15</v>
      </c>
    </row>
    <row r="196" spans="1:6" ht="30" customHeight="1">
      <c r="A196" s="114">
        <f t="shared" si="8"/>
        <v>15</v>
      </c>
      <c r="B196" s="25" t="s">
        <v>676</v>
      </c>
      <c r="C196" s="25" t="s">
        <v>677</v>
      </c>
      <c r="D196" s="26" t="s">
        <v>678</v>
      </c>
      <c r="E196" s="28">
        <f>E195*4</f>
        <v>4</v>
      </c>
      <c r="F196" s="28" t="s">
        <v>679</v>
      </c>
    </row>
    <row r="197" spans="1:6" ht="30" customHeight="1">
      <c r="A197" s="114">
        <f t="shared" si="8"/>
        <v>16</v>
      </c>
      <c r="B197" s="25" t="s">
        <v>676</v>
      </c>
      <c r="C197" s="25" t="s">
        <v>677</v>
      </c>
      <c r="D197" s="26" t="s">
        <v>680</v>
      </c>
      <c r="E197" s="28">
        <f>E195</f>
        <v>1</v>
      </c>
      <c r="F197" s="28" t="s">
        <v>679</v>
      </c>
    </row>
    <row r="198" spans="1:6" s="85" customFormat="1" ht="30" customHeight="1">
      <c r="A198" s="114">
        <f t="shared" si="8"/>
        <v>17</v>
      </c>
      <c r="B198" s="25" t="s">
        <v>681</v>
      </c>
      <c r="C198" s="25" t="s">
        <v>71</v>
      </c>
      <c r="D198" s="26" t="s">
        <v>682</v>
      </c>
      <c r="E198" s="28">
        <v>1</v>
      </c>
      <c r="F198" s="28" t="s">
        <v>15</v>
      </c>
    </row>
    <row r="199" spans="1:6" s="85" customFormat="1" ht="30" customHeight="1">
      <c r="A199" s="114">
        <f t="shared" si="8"/>
        <v>18</v>
      </c>
      <c r="B199" s="25" t="s">
        <v>683</v>
      </c>
      <c r="C199" s="25" t="s">
        <v>71</v>
      </c>
      <c r="D199" s="26" t="s">
        <v>684</v>
      </c>
      <c r="E199" s="28">
        <v>2</v>
      </c>
      <c r="F199" s="28" t="s">
        <v>15</v>
      </c>
    </row>
    <row r="200" spans="1:6" s="85" customFormat="1" ht="30" customHeight="1">
      <c r="A200" s="114">
        <f t="shared" si="8"/>
        <v>19</v>
      </c>
      <c r="B200" s="25" t="s">
        <v>685</v>
      </c>
      <c r="C200" s="25" t="s">
        <v>71</v>
      </c>
      <c r="D200" s="26" t="s">
        <v>686</v>
      </c>
      <c r="E200" s="28">
        <v>1</v>
      </c>
      <c r="F200" s="28" t="s">
        <v>15</v>
      </c>
    </row>
    <row r="201" spans="1:6" ht="30" customHeight="1">
      <c r="A201" s="231" t="s">
        <v>687</v>
      </c>
      <c r="B201" s="231"/>
      <c r="C201" s="231"/>
      <c r="D201" s="231"/>
      <c r="E201" s="231"/>
      <c r="F201" s="232"/>
    </row>
    <row r="202" spans="1:6" ht="30" customHeight="1">
      <c r="A202" s="28">
        <f>A200+1</f>
        <v>20</v>
      </c>
      <c r="B202" s="25" t="s">
        <v>688</v>
      </c>
      <c r="C202" s="25"/>
      <c r="D202" s="26" t="s">
        <v>689</v>
      </c>
      <c r="E202" s="28">
        <v>1</v>
      </c>
      <c r="F202" s="28" t="s">
        <v>15</v>
      </c>
    </row>
    <row r="203" spans="1:6" ht="30" customHeight="1">
      <c r="A203" s="28">
        <f>A202+1</f>
        <v>21</v>
      </c>
      <c r="B203" s="25" t="s">
        <v>690</v>
      </c>
      <c r="C203" s="25"/>
      <c r="D203" s="26" t="s">
        <v>691</v>
      </c>
      <c r="E203" s="28">
        <v>1</v>
      </c>
      <c r="F203" s="28" t="s">
        <v>15</v>
      </c>
    </row>
    <row r="204" spans="1:6" ht="30" customHeight="1">
      <c r="A204" s="28">
        <f>A203+1</f>
        <v>22</v>
      </c>
      <c r="B204" s="25" t="s">
        <v>692</v>
      </c>
      <c r="C204" s="25"/>
      <c r="D204" s="26" t="s">
        <v>693</v>
      </c>
      <c r="E204" s="28">
        <v>1</v>
      </c>
      <c r="F204" s="28" t="s">
        <v>15</v>
      </c>
    </row>
    <row r="205" spans="1:6" ht="30" customHeight="1">
      <c r="A205" s="28">
        <f>A204+1</f>
        <v>23</v>
      </c>
      <c r="B205" s="25" t="s">
        <v>694</v>
      </c>
      <c r="C205" s="25"/>
      <c r="D205" s="26" t="s">
        <v>695</v>
      </c>
      <c r="E205" s="28">
        <v>1</v>
      </c>
      <c r="F205" s="28" t="s">
        <v>15</v>
      </c>
    </row>
    <row r="206" spans="1:6" ht="30" customHeight="1">
      <c r="A206" s="28">
        <f>A205+1</f>
        <v>24</v>
      </c>
      <c r="B206" s="25" t="s">
        <v>696</v>
      </c>
      <c r="C206" s="25"/>
      <c r="D206" s="26" t="s">
        <v>697</v>
      </c>
      <c r="E206" s="28">
        <v>1</v>
      </c>
      <c r="F206" s="28" t="s">
        <v>15</v>
      </c>
    </row>
    <row r="207" spans="1:6" ht="30" customHeight="1">
      <c r="A207" s="233" t="s">
        <v>698</v>
      </c>
      <c r="B207" s="233"/>
      <c r="C207" s="233"/>
      <c r="D207" s="233"/>
      <c r="E207" s="233"/>
      <c r="F207" s="233"/>
    </row>
    <row r="208" spans="1:6" ht="30" customHeight="1">
      <c r="A208" s="118">
        <f>A206+1</f>
        <v>25</v>
      </c>
      <c r="B208" s="235" t="s">
        <v>699</v>
      </c>
      <c r="C208" s="25" t="s">
        <v>700</v>
      </c>
      <c r="D208" s="26" t="s">
        <v>701</v>
      </c>
      <c r="E208" s="13">
        <v>2</v>
      </c>
      <c r="F208" s="13" t="s">
        <v>41</v>
      </c>
    </row>
    <row r="209" spans="1:6" ht="30" customHeight="1">
      <c r="A209" s="118">
        <f t="shared" ref="A209:A225" si="9">A208+1</f>
        <v>26</v>
      </c>
      <c r="B209" s="235"/>
      <c r="C209" s="25" t="s">
        <v>702</v>
      </c>
      <c r="D209" s="26" t="s">
        <v>703</v>
      </c>
      <c r="E209" s="13">
        <f>E208</f>
        <v>2</v>
      </c>
      <c r="F209" s="13" t="s">
        <v>372</v>
      </c>
    </row>
    <row r="210" spans="1:6" ht="30" customHeight="1">
      <c r="A210" s="118">
        <f t="shared" si="9"/>
        <v>27</v>
      </c>
      <c r="B210" s="235"/>
      <c r="C210" s="25" t="s">
        <v>704</v>
      </c>
      <c r="D210" s="26" t="s">
        <v>705</v>
      </c>
      <c r="E210" s="13">
        <f>E209/2</f>
        <v>1</v>
      </c>
      <c r="F210" s="13" t="s">
        <v>141</v>
      </c>
    </row>
    <row r="211" spans="1:6" ht="30" customHeight="1">
      <c r="A211" s="118">
        <f t="shared" si="9"/>
        <v>28</v>
      </c>
      <c r="B211" s="235"/>
      <c r="C211" s="25" t="s">
        <v>706</v>
      </c>
      <c r="D211" s="26" t="s">
        <v>707</v>
      </c>
      <c r="E211" s="13">
        <f>E210</f>
        <v>1</v>
      </c>
      <c r="F211" s="13" t="s">
        <v>15</v>
      </c>
    </row>
    <row r="212" spans="1:6" ht="30" customHeight="1">
      <c r="A212" s="118">
        <f t="shared" si="9"/>
        <v>29</v>
      </c>
      <c r="B212" s="235"/>
      <c r="C212" s="25" t="s">
        <v>708</v>
      </c>
      <c r="D212" s="26" t="s">
        <v>709</v>
      </c>
      <c r="E212" s="13">
        <f>E211</f>
        <v>1</v>
      </c>
      <c r="F212" s="13" t="s">
        <v>15</v>
      </c>
    </row>
    <row r="213" spans="1:6" ht="30" customHeight="1">
      <c r="A213" s="118">
        <f t="shared" si="9"/>
        <v>30</v>
      </c>
      <c r="B213" s="235" t="s">
        <v>710</v>
      </c>
      <c r="C213" s="25" t="s">
        <v>710</v>
      </c>
      <c r="D213" s="119" t="s">
        <v>711</v>
      </c>
      <c r="E213" s="13">
        <v>5</v>
      </c>
      <c r="F213" s="13" t="s">
        <v>41</v>
      </c>
    </row>
    <row r="214" spans="1:6" ht="30" customHeight="1">
      <c r="A214" s="118">
        <f t="shared" si="9"/>
        <v>31</v>
      </c>
      <c r="B214" s="235"/>
      <c r="C214" s="25" t="s">
        <v>712</v>
      </c>
      <c r="D214" s="26" t="s">
        <v>713</v>
      </c>
      <c r="E214" s="13">
        <f>E213*2</f>
        <v>10</v>
      </c>
      <c r="F214" s="13" t="s">
        <v>372</v>
      </c>
    </row>
    <row r="215" spans="1:6" ht="30" customHeight="1">
      <c r="A215" s="118">
        <f t="shared" si="9"/>
        <v>32</v>
      </c>
      <c r="B215" s="235"/>
      <c r="C215" s="25" t="s">
        <v>714</v>
      </c>
      <c r="D215" s="26" t="s">
        <v>715</v>
      </c>
      <c r="E215" s="13">
        <f>E213</f>
        <v>5</v>
      </c>
      <c r="F215" s="13" t="s">
        <v>141</v>
      </c>
    </row>
    <row r="216" spans="1:6" ht="30" customHeight="1">
      <c r="A216" s="118">
        <f t="shared" si="9"/>
        <v>33</v>
      </c>
      <c r="B216" s="235"/>
      <c r="C216" s="25" t="s">
        <v>716</v>
      </c>
      <c r="D216" s="120" t="s">
        <v>717</v>
      </c>
      <c r="E216" s="13">
        <f>E213</f>
        <v>5</v>
      </c>
      <c r="F216" s="13" t="s">
        <v>15</v>
      </c>
    </row>
    <row r="217" spans="1:6" ht="30" customHeight="1">
      <c r="A217" s="118">
        <f t="shared" si="9"/>
        <v>34</v>
      </c>
      <c r="B217" s="235"/>
      <c r="C217" s="25" t="s">
        <v>718</v>
      </c>
      <c r="D217" s="26" t="s">
        <v>719</v>
      </c>
      <c r="E217" s="13">
        <f>E213</f>
        <v>5</v>
      </c>
      <c r="F217" s="13" t="s">
        <v>15</v>
      </c>
    </row>
    <row r="218" spans="1:6" ht="30" customHeight="1">
      <c r="A218" s="118">
        <f t="shared" si="9"/>
        <v>35</v>
      </c>
      <c r="B218" s="235" t="s">
        <v>720</v>
      </c>
      <c r="C218" s="25" t="s">
        <v>721</v>
      </c>
      <c r="D218" s="26" t="s">
        <v>722</v>
      </c>
      <c r="E218" s="13">
        <v>1</v>
      </c>
      <c r="F218" s="13" t="s">
        <v>15</v>
      </c>
    </row>
    <row r="219" spans="1:6" ht="30" customHeight="1">
      <c r="A219" s="118">
        <f t="shared" si="9"/>
        <v>36</v>
      </c>
      <c r="B219" s="235"/>
      <c r="C219" s="25" t="s">
        <v>723</v>
      </c>
      <c r="D219" s="120" t="s">
        <v>724</v>
      </c>
      <c r="E219" s="13">
        <v>1</v>
      </c>
      <c r="F219" s="13" t="s">
        <v>15</v>
      </c>
    </row>
    <row r="220" spans="1:6" ht="30" customHeight="1">
      <c r="A220" s="118">
        <f t="shared" si="9"/>
        <v>37</v>
      </c>
      <c r="B220" s="235"/>
      <c r="C220" s="25" t="s">
        <v>725</v>
      </c>
      <c r="D220" s="26" t="s">
        <v>726</v>
      </c>
      <c r="E220" s="13">
        <v>1</v>
      </c>
      <c r="F220" s="13" t="s">
        <v>15</v>
      </c>
    </row>
    <row r="221" spans="1:6" ht="30" customHeight="1">
      <c r="A221" s="118">
        <f t="shared" si="9"/>
        <v>38</v>
      </c>
      <c r="B221" s="235" t="s">
        <v>727</v>
      </c>
      <c r="C221" s="25" t="s">
        <v>728</v>
      </c>
      <c r="D221" s="26" t="s">
        <v>729</v>
      </c>
      <c r="E221" s="13">
        <v>1</v>
      </c>
      <c r="F221" s="13" t="s">
        <v>15</v>
      </c>
    </row>
    <row r="222" spans="1:6" ht="30" customHeight="1">
      <c r="A222" s="118">
        <f t="shared" si="9"/>
        <v>39</v>
      </c>
      <c r="B222" s="235"/>
      <c r="C222" s="25" t="s">
        <v>730</v>
      </c>
      <c r="D222" s="26" t="s">
        <v>731</v>
      </c>
      <c r="E222" s="13">
        <v>1</v>
      </c>
      <c r="F222" s="13" t="s">
        <v>15</v>
      </c>
    </row>
    <row r="223" spans="1:6" ht="30" customHeight="1">
      <c r="A223" s="118">
        <f t="shared" si="9"/>
        <v>40</v>
      </c>
      <c r="B223" s="235"/>
      <c r="C223" s="25" t="s">
        <v>732</v>
      </c>
      <c r="D223" s="120" t="s">
        <v>733</v>
      </c>
      <c r="E223" s="13">
        <v>1</v>
      </c>
      <c r="F223" s="13" t="s">
        <v>15</v>
      </c>
    </row>
    <row r="224" spans="1:6" ht="30" customHeight="1">
      <c r="A224" s="118">
        <f t="shared" si="9"/>
        <v>41</v>
      </c>
      <c r="B224" s="25" t="s">
        <v>734</v>
      </c>
      <c r="C224" s="121" t="s">
        <v>735</v>
      </c>
      <c r="D224" s="122" t="s">
        <v>736</v>
      </c>
      <c r="E224" s="13">
        <v>1</v>
      </c>
      <c r="F224" s="13" t="s">
        <v>737</v>
      </c>
    </row>
    <row r="225" spans="1:6" ht="30" customHeight="1">
      <c r="A225" s="118">
        <f t="shared" si="9"/>
        <v>42</v>
      </c>
      <c r="B225" s="86" t="s">
        <v>57</v>
      </c>
      <c r="C225" s="208" t="s">
        <v>213</v>
      </c>
      <c r="D225" s="209"/>
      <c r="E225" s="86">
        <v>1</v>
      </c>
      <c r="F225" s="86" t="s">
        <v>9</v>
      </c>
    </row>
    <row r="226" spans="1:6" ht="30" customHeight="1">
      <c r="A226" s="201" t="s">
        <v>451</v>
      </c>
      <c r="B226" s="201"/>
      <c r="C226" s="201"/>
      <c r="D226" s="201"/>
      <c r="E226" s="201"/>
      <c r="F226" s="201"/>
    </row>
    <row r="227" spans="1:6" ht="30" customHeight="1">
      <c r="A227" s="89">
        <v>38</v>
      </c>
      <c r="B227" s="90" t="s">
        <v>738</v>
      </c>
      <c r="C227" s="89" t="s">
        <v>46</v>
      </c>
      <c r="D227" s="91" t="s">
        <v>739</v>
      </c>
      <c r="E227" s="92">
        <v>1</v>
      </c>
      <c r="F227" s="89" t="s">
        <v>15</v>
      </c>
    </row>
    <row r="228" spans="1:6" ht="30" customHeight="1">
      <c r="A228" s="202" t="s">
        <v>740</v>
      </c>
      <c r="B228" s="202"/>
      <c r="C228" s="202"/>
      <c r="D228" s="202"/>
      <c r="E228" s="202"/>
      <c r="F228" s="202"/>
    </row>
    <row r="229" spans="1:6" ht="30" customHeight="1">
      <c r="A229" s="2" t="s">
        <v>1</v>
      </c>
      <c r="B229" s="2" t="s">
        <v>20</v>
      </c>
      <c r="C229" s="2" t="s">
        <v>21</v>
      </c>
      <c r="D229" s="2" t="s">
        <v>22</v>
      </c>
      <c r="E229" s="2" t="s">
        <v>4</v>
      </c>
      <c r="F229" s="2" t="s">
        <v>5</v>
      </c>
    </row>
    <row r="230" spans="1:6" ht="30" customHeight="1">
      <c r="A230" s="112">
        <v>1</v>
      </c>
      <c r="B230" s="123" t="s">
        <v>657</v>
      </c>
      <c r="C230" s="112" t="s">
        <v>353</v>
      </c>
      <c r="D230" s="124" t="s">
        <v>741</v>
      </c>
      <c r="E230" s="112">
        <v>1</v>
      </c>
      <c r="F230" s="112" t="s">
        <v>27</v>
      </c>
    </row>
    <row r="231" spans="1:6" ht="30" customHeight="1">
      <c r="A231" s="112">
        <v>2</v>
      </c>
      <c r="B231" s="123" t="s">
        <v>348</v>
      </c>
      <c r="C231" s="112" t="s">
        <v>139</v>
      </c>
      <c r="D231" s="125" t="s">
        <v>349</v>
      </c>
      <c r="E231" s="112">
        <v>2</v>
      </c>
      <c r="F231" s="112" t="s">
        <v>141</v>
      </c>
    </row>
    <row r="232" spans="1:6" ht="30" customHeight="1">
      <c r="A232" s="112">
        <v>3</v>
      </c>
      <c r="B232" s="25" t="s">
        <v>742</v>
      </c>
      <c r="C232" s="25" t="s">
        <v>292</v>
      </c>
      <c r="D232" s="126" t="s">
        <v>743</v>
      </c>
      <c r="E232" s="25">
        <v>5</v>
      </c>
      <c r="F232" s="29" t="s">
        <v>56</v>
      </c>
    </row>
    <row r="233" spans="1:6" ht="30" customHeight="1">
      <c r="A233" s="112">
        <v>4</v>
      </c>
      <c r="B233" s="108" t="s">
        <v>744</v>
      </c>
      <c r="C233" s="108" t="s">
        <v>745</v>
      </c>
      <c r="D233" s="113" t="s">
        <v>746</v>
      </c>
      <c r="E233" s="110">
        <v>4</v>
      </c>
      <c r="F233" s="108" t="s">
        <v>141</v>
      </c>
    </row>
  </sheetData>
  <autoFilter ref="A2:F233"/>
  <mergeCells count="110">
    <mergeCell ref="A192:F192"/>
    <mergeCell ref="A201:F201"/>
    <mergeCell ref="A207:F207"/>
    <mergeCell ref="C225:D225"/>
    <mergeCell ref="A226:F226"/>
    <mergeCell ref="A228:F228"/>
    <mergeCell ref="B82:B89"/>
    <mergeCell ref="B208:B212"/>
    <mergeCell ref="B213:B217"/>
    <mergeCell ref="B218:B220"/>
    <mergeCell ref="B221:B223"/>
    <mergeCell ref="C142:D142"/>
    <mergeCell ref="C143:D143"/>
    <mergeCell ref="C144:D144"/>
    <mergeCell ref="A145:F145"/>
    <mergeCell ref="A147:F147"/>
    <mergeCell ref="A149:F149"/>
    <mergeCell ref="A176:F176"/>
    <mergeCell ref="A178:F178"/>
    <mergeCell ref="A180:F180"/>
    <mergeCell ref="A133:F133"/>
    <mergeCell ref="C134:D134"/>
    <mergeCell ref="C135:D135"/>
    <mergeCell ref="C136:D136"/>
    <mergeCell ref="C137:D137"/>
    <mergeCell ref="C138:D138"/>
    <mergeCell ref="C139:D139"/>
    <mergeCell ref="C140:D140"/>
    <mergeCell ref="C141:D141"/>
    <mergeCell ref="C124:D124"/>
    <mergeCell ref="C125:D125"/>
    <mergeCell ref="C126:D126"/>
    <mergeCell ref="C127:D127"/>
    <mergeCell ref="A128:F128"/>
    <mergeCell ref="C129:D129"/>
    <mergeCell ref="C130:D130"/>
    <mergeCell ref="C131:D131"/>
    <mergeCell ref="C132:D132"/>
    <mergeCell ref="C115:D115"/>
    <mergeCell ref="C116:D116"/>
    <mergeCell ref="C117:D117"/>
    <mergeCell ref="C118:D118"/>
    <mergeCell ref="C119:D119"/>
    <mergeCell ref="C120:D120"/>
    <mergeCell ref="C121:D121"/>
    <mergeCell ref="C122:D122"/>
    <mergeCell ref="C123:D123"/>
    <mergeCell ref="C106:D106"/>
    <mergeCell ref="C107:D107"/>
    <mergeCell ref="C108:D108"/>
    <mergeCell ref="C109:D109"/>
    <mergeCell ref="C110:D110"/>
    <mergeCell ref="C111:D111"/>
    <mergeCell ref="C112:D112"/>
    <mergeCell ref="C113:D113"/>
    <mergeCell ref="C114:D114"/>
    <mergeCell ref="C97:D97"/>
    <mergeCell ref="C98:D98"/>
    <mergeCell ref="C99:D99"/>
    <mergeCell ref="C100:D100"/>
    <mergeCell ref="C101:D101"/>
    <mergeCell ref="C102:D102"/>
    <mergeCell ref="C103:D103"/>
    <mergeCell ref="C104:D104"/>
    <mergeCell ref="C105:D105"/>
    <mergeCell ref="A80:F80"/>
    <mergeCell ref="A81:F81"/>
    <mergeCell ref="A90:F90"/>
    <mergeCell ref="C91:D91"/>
    <mergeCell ref="C92:D92"/>
    <mergeCell ref="C93:D93"/>
    <mergeCell ref="C94:D94"/>
    <mergeCell ref="C95:D95"/>
    <mergeCell ref="C96:D96"/>
    <mergeCell ref="C71:D71"/>
    <mergeCell ref="C72:D72"/>
    <mergeCell ref="C73:D73"/>
    <mergeCell ref="C74:D74"/>
    <mergeCell ref="C75:D75"/>
    <mergeCell ref="C76:D76"/>
    <mergeCell ref="C77:D77"/>
    <mergeCell ref="C78:D78"/>
    <mergeCell ref="C79:D79"/>
    <mergeCell ref="C62:D62"/>
    <mergeCell ref="C63:D63"/>
    <mergeCell ref="C64:D64"/>
    <mergeCell ref="C65:D65"/>
    <mergeCell ref="C66:D66"/>
    <mergeCell ref="A67:F67"/>
    <mergeCell ref="C68:D68"/>
    <mergeCell ref="C69:D69"/>
    <mergeCell ref="C70:D70"/>
    <mergeCell ref="A11:F11"/>
    <mergeCell ref="A17:F17"/>
    <mergeCell ref="A23:F23"/>
    <mergeCell ref="A35:F35"/>
    <mergeCell ref="A55:F55"/>
    <mergeCell ref="A57:F57"/>
    <mergeCell ref="A59:F59"/>
    <mergeCell ref="C60:D60"/>
    <mergeCell ref="C61:D61"/>
    <mergeCell ref="A1:F1"/>
    <mergeCell ref="A3:F3"/>
    <mergeCell ref="C4:D4"/>
    <mergeCell ref="C5:D5"/>
    <mergeCell ref="C6:D6"/>
    <mergeCell ref="C7:D7"/>
    <mergeCell ref="C8:D8"/>
    <mergeCell ref="C9:D9"/>
    <mergeCell ref="C10:D10"/>
  </mergeCells>
  <phoneticPr fontId="50" type="noConversion"/>
  <pageMargins left="0.75" right="0.75" top="1" bottom="1" header="0.5" footer="0.5"/>
  <drawing r:id="rId1"/>
</worksheet>
</file>

<file path=xl/worksheets/sheet6.xml><?xml version="1.0" encoding="utf-8"?>
<worksheet xmlns="http://schemas.openxmlformats.org/spreadsheetml/2006/main" xmlns:r="http://schemas.openxmlformats.org/officeDocument/2006/relationships">
  <dimension ref="A1:XEV95"/>
  <sheetViews>
    <sheetView topLeftCell="A49" zoomScale="145" zoomScaleNormal="145" workbookViewId="0">
      <selection activeCell="D5" sqref="D5"/>
    </sheetView>
  </sheetViews>
  <sheetFormatPr defaultColWidth="4.5" defaultRowHeight="24.95" customHeight="1"/>
  <cols>
    <col min="1" max="1" width="6.625" style="65" customWidth="1"/>
    <col min="2" max="2" width="12.5" style="66" customWidth="1"/>
    <col min="3" max="3" width="10.125" style="61" customWidth="1"/>
    <col min="4" max="4" width="27" style="61" customWidth="1"/>
    <col min="5" max="5" width="5.625" style="65" customWidth="1"/>
    <col min="6" max="6" width="5.625" style="66" customWidth="1"/>
    <col min="7" max="7" width="9" style="61" customWidth="1"/>
    <col min="8" max="8" width="26.5" style="61" customWidth="1"/>
    <col min="9" max="208" width="9" style="61" customWidth="1"/>
    <col min="209" max="16375" width="4.5" style="61"/>
    <col min="16376" max="16376" width="4.5" style="67"/>
    <col min="16377" max="16384" width="4.5" style="61"/>
  </cols>
  <sheetData>
    <row r="1" spans="1:6" s="61" customFormat="1" ht="24.95" customHeight="1">
      <c r="A1" s="202" t="s">
        <v>747</v>
      </c>
      <c r="B1" s="202"/>
      <c r="C1" s="202"/>
      <c r="D1" s="202"/>
      <c r="E1" s="202"/>
      <c r="F1" s="202"/>
    </row>
    <row r="2" spans="1:6" s="1" customFormat="1" ht="24.95" customHeight="1">
      <c r="A2" s="2" t="s">
        <v>1</v>
      </c>
      <c r="B2" s="2" t="s">
        <v>20</v>
      </c>
      <c r="C2" s="2" t="s">
        <v>21</v>
      </c>
      <c r="D2" s="2" t="s">
        <v>22</v>
      </c>
      <c r="E2" s="2" t="s">
        <v>4</v>
      </c>
      <c r="F2" s="2" t="s">
        <v>5</v>
      </c>
    </row>
    <row r="3" spans="1:6" s="1" customFormat="1" ht="24.95" customHeight="1">
      <c r="A3" s="201" t="s">
        <v>642</v>
      </c>
      <c r="B3" s="201"/>
      <c r="C3" s="201"/>
      <c r="D3" s="201"/>
      <c r="E3" s="201"/>
      <c r="F3" s="201"/>
    </row>
    <row r="4" spans="1:6" s="62" customFormat="1" ht="24.95" customHeight="1">
      <c r="A4" s="68">
        <v>1</v>
      </c>
      <c r="B4" s="68" t="s">
        <v>748</v>
      </c>
      <c r="C4" s="68" t="s">
        <v>749</v>
      </c>
      <c r="D4" s="69" t="s">
        <v>750</v>
      </c>
      <c r="E4" s="68">
        <v>1</v>
      </c>
      <c r="F4" s="68" t="s">
        <v>27</v>
      </c>
    </row>
    <row r="5" spans="1:6" s="1" customFormat="1" ht="24.95" customHeight="1">
      <c r="A5" s="68">
        <f t="shared" ref="A5:A7" si="0">A4+1</f>
        <v>2</v>
      </c>
      <c r="B5" s="68" t="s">
        <v>42</v>
      </c>
      <c r="C5" s="68" t="s">
        <v>751</v>
      </c>
      <c r="D5" s="69" t="s">
        <v>2292</v>
      </c>
      <c r="E5" s="68">
        <v>8</v>
      </c>
      <c r="F5" s="68" t="s">
        <v>27</v>
      </c>
    </row>
    <row r="6" spans="1:6" s="1" customFormat="1" ht="24.95" customHeight="1">
      <c r="A6" s="68">
        <f t="shared" si="0"/>
        <v>3</v>
      </c>
      <c r="B6" s="68" t="s">
        <v>48</v>
      </c>
      <c r="C6" s="68" t="s">
        <v>752</v>
      </c>
      <c r="D6" s="69" t="s">
        <v>753</v>
      </c>
      <c r="E6" s="68">
        <v>8</v>
      </c>
      <c r="F6" s="68" t="s">
        <v>56</v>
      </c>
    </row>
    <row r="7" spans="1:6" s="1" customFormat="1" ht="24.95" customHeight="1">
      <c r="A7" s="68">
        <f t="shared" si="0"/>
        <v>4</v>
      </c>
      <c r="B7" s="68" t="s">
        <v>50</v>
      </c>
      <c r="C7" s="68" t="s">
        <v>51</v>
      </c>
      <c r="D7" s="69" t="s">
        <v>52</v>
      </c>
      <c r="E7" s="68">
        <v>56</v>
      </c>
      <c r="F7" s="68" t="s">
        <v>27</v>
      </c>
    </row>
    <row r="8" spans="1:6" s="61" customFormat="1" ht="24.95" customHeight="1">
      <c r="A8" s="236" t="s">
        <v>754</v>
      </c>
      <c r="B8" s="236"/>
      <c r="C8" s="236"/>
      <c r="D8" s="236"/>
      <c r="E8" s="236"/>
      <c r="F8" s="236"/>
    </row>
    <row r="9" spans="1:6" s="63" customFormat="1" ht="24.95" customHeight="1">
      <c r="A9" s="70">
        <v>1</v>
      </c>
      <c r="B9" s="68" t="s">
        <v>755</v>
      </c>
      <c r="C9" s="68" t="s">
        <v>756</v>
      </c>
      <c r="D9" s="71" t="s">
        <v>757</v>
      </c>
      <c r="E9" s="72">
        <v>1</v>
      </c>
      <c r="F9" s="72" t="s">
        <v>260</v>
      </c>
    </row>
    <row r="10" spans="1:6" s="63" customFormat="1" ht="24.95" customHeight="1">
      <c r="A10" s="70">
        <v>2</v>
      </c>
      <c r="B10" s="70" t="s">
        <v>758</v>
      </c>
      <c r="C10" s="68" t="s">
        <v>756</v>
      </c>
      <c r="D10" s="73" t="s">
        <v>759</v>
      </c>
      <c r="E10" s="72">
        <v>1</v>
      </c>
      <c r="F10" s="72" t="s">
        <v>260</v>
      </c>
    </row>
    <row r="11" spans="1:6" s="63" customFormat="1" ht="24.95" customHeight="1">
      <c r="A11" s="70">
        <v>3</v>
      </c>
      <c r="B11" s="74" t="s">
        <v>760</v>
      </c>
      <c r="C11" s="68" t="s">
        <v>756</v>
      </c>
      <c r="D11" s="75" t="s">
        <v>761</v>
      </c>
      <c r="E11" s="72">
        <v>1</v>
      </c>
      <c r="F11" s="72" t="s">
        <v>260</v>
      </c>
    </row>
    <row r="12" spans="1:6" s="63" customFormat="1" ht="24.95" customHeight="1">
      <c r="A12" s="70">
        <v>4</v>
      </c>
      <c r="B12" s="74" t="s">
        <v>762</v>
      </c>
      <c r="C12" s="68" t="s">
        <v>756</v>
      </c>
      <c r="D12" s="75" t="s">
        <v>763</v>
      </c>
      <c r="E12" s="72">
        <v>1</v>
      </c>
      <c r="F12" s="72" t="s">
        <v>260</v>
      </c>
    </row>
    <row r="13" spans="1:6" s="63" customFormat="1" ht="24.95" customHeight="1">
      <c r="A13" s="70">
        <v>5</v>
      </c>
      <c r="B13" s="74" t="s">
        <v>764</v>
      </c>
      <c r="C13" s="68" t="s">
        <v>756</v>
      </c>
      <c r="D13" s="75" t="s">
        <v>765</v>
      </c>
      <c r="E13" s="72">
        <v>1</v>
      </c>
      <c r="F13" s="72" t="s">
        <v>260</v>
      </c>
    </row>
    <row r="14" spans="1:6" s="63" customFormat="1" ht="24.95" customHeight="1">
      <c r="A14" s="70">
        <v>6</v>
      </c>
      <c r="B14" s="68" t="s">
        <v>766</v>
      </c>
      <c r="C14" s="68" t="s">
        <v>756</v>
      </c>
      <c r="D14" s="71" t="s">
        <v>767</v>
      </c>
      <c r="E14" s="72">
        <v>1</v>
      </c>
      <c r="F14" s="72" t="s">
        <v>260</v>
      </c>
    </row>
    <row r="15" spans="1:6" s="63" customFormat="1" ht="24.95" customHeight="1">
      <c r="A15" s="70">
        <v>7</v>
      </c>
      <c r="B15" s="74" t="s">
        <v>768</v>
      </c>
      <c r="C15" s="68" t="s">
        <v>756</v>
      </c>
      <c r="D15" s="75" t="s">
        <v>769</v>
      </c>
      <c r="E15" s="72">
        <v>1</v>
      </c>
      <c r="F15" s="72" t="s">
        <v>260</v>
      </c>
    </row>
    <row r="16" spans="1:6" s="63" customFormat="1" ht="24.95" customHeight="1">
      <c r="A16" s="70">
        <v>8</v>
      </c>
      <c r="B16" s="74" t="s">
        <v>770</v>
      </c>
      <c r="C16" s="68" t="s">
        <v>756</v>
      </c>
      <c r="D16" s="76" t="s">
        <v>771</v>
      </c>
      <c r="E16" s="72">
        <v>1</v>
      </c>
      <c r="F16" s="72" t="s">
        <v>260</v>
      </c>
    </row>
    <row r="17" spans="1:6" s="63" customFormat="1" ht="24.95" customHeight="1">
      <c r="A17" s="70">
        <v>9</v>
      </c>
      <c r="B17" s="74" t="s">
        <v>772</v>
      </c>
      <c r="C17" s="68" t="s">
        <v>756</v>
      </c>
      <c r="D17" s="76" t="s">
        <v>773</v>
      </c>
      <c r="E17" s="72">
        <v>1</v>
      </c>
      <c r="F17" s="72" t="s">
        <v>260</v>
      </c>
    </row>
    <row r="18" spans="1:6" s="63" customFormat="1" ht="24.95" customHeight="1">
      <c r="A18" s="70">
        <v>10</v>
      </c>
      <c r="B18" s="74" t="s">
        <v>774</v>
      </c>
      <c r="C18" s="68" t="s">
        <v>756</v>
      </c>
      <c r="D18" s="76" t="s">
        <v>775</v>
      </c>
      <c r="E18" s="72">
        <v>1</v>
      </c>
      <c r="F18" s="72" t="s">
        <v>260</v>
      </c>
    </row>
    <row r="19" spans="1:6" s="63" customFormat="1" ht="24.95" customHeight="1">
      <c r="A19" s="70">
        <v>11</v>
      </c>
      <c r="B19" s="74" t="s">
        <v>776</v>
      </c>
      <c r="C19" s="68" t="s">
        <v>756</v>
      </c>
      <c r="D19" s="76" t="s">
        <v>777</v>
      </c>
      <c r="E19" s="72">
        <v>1</v>
      </c>
      <c r="F19" s="72" t="s">
        <v>260</v>
      </c>
    </row>
    <row r="20" spans="1:6" s="63" customFormat="1" ht="24.95" customHeight="1">
      <c r="A20" s="70">
        <v>12</v>
      </c>
      <c r="B20" s="74" t="s">
        <v>778</v>
      </c>
      <c r="C20" s="68" t="s">
        <v>756</v>
      </c>
      <c r="D20" s="75" t="s">
        <v>779</v>
      </c>
      <c r="E20" s="72">
        <v>1</v>
      </c>
      <c r="F20" s="72" t="s">
        <v>260</v>
      </c>
    </row>
    <row r="21" spans="1:6" s="63" customFormat="1" ht="24.95" customHeight="1">
      <c r="A21" s="70">
        <v>13</v>
      </c>
      <c r="B21" s="68" t="s">
        <v>780</v>
      </c>
      <c r="C21" s="68" t="s">
        <v>756</v>
      </c>
      <c r="D21" s="77" t="s">
        <v>781</v>
      </c>
      <c r="E21" s="72">
        <v>1</v>
      </c>
      <c r="F21" s="72" t="s">
        <v>260</v>
      </c>
    </row>
    <row r="22" spans="1:6" s="63" customFormat="1" ht="24.95" customHeight="1">
      <c r="A22" s="70">
        <v>14</v>
      </c>
      <c r="B22" s="74" t="s">
        <v>782</v>
      </c>
      <c r="C22" s="68" t="s">
        <v>756</v>
      </c>
      <c r="D22" s="78" t="s">
        <v>783</v>
      </c>
      <c r="E22" s="72">
        <v>1</v>
      </c>
      <c r="F22" s="72" t="s">
        <v>260</v>
      </c>
    </row>
    <row r="23" spans="1:6" s="63" customFormat="1" ht="24.95" customHeight="1">
      <c r="A23" s="70">
        <v>15</v>
      </c>
      <c r="B23" s="74" t="s">
        <v>784</v>
      </c>
      <c r="C23" s="68" t="s">
        <v>756</v>
      </c>
      <c r="D23" s="76" t="s">
        <v>785</v>
      </c>
      <c r="E23" s="72">
        <v>1</v>
      </c>
      <c r="F23" s="72" t="s">
        <v>260</v>
      </c>
    </row>
    <row r="24" spans="1:6" s="63" customFormat="1" ht="24.95" customHeight="1">
      <c r="A24" s="70">
        <v>16</v>
      </c>
      <c r="B24" s="74" t="s">
        <v>786</v>
      </c>
      <c r="C24" s="68" t="s">
        <v>756</v>
      </c>
      <c r="D24" s="76" t="s">
        <v>787</v>
      </c>
      <c r="E24" s="72">
        <v>1</v>
      </c>
      <c r="F24" s="72" t="s">
        <v>260</v>
      </c>
    </row>
    <row r="25" spans="1:6" s="63" customFormat="1" ht="24.95" customHeight="1">
      <c r="A25" s="70">
        <v>17</v>
      </c>
      <c r="B25" s="74" t="s">
        <v>788</v>
      </c>
      <c r="C25" s="68" t="s">
        <v>756</v>
      </c>
      <c r="D25" s="76" t="s">
        <v>789</v>
      </c>
      <c r="E25" s="72">
        <v>1</v>
      </c>
      <c r="F25" s="72" t="s">
        <v>260</v>
      </c>
    </row>
    <row r="26" spans="1:6" s="63" customFormat="1" ht="24.95" customHeight="1">
      <c r="A26" s="70">
        <v>18</v>
      </c>
      <c r="B26" s="74" t="s">
        <v>790</v>
      </c>
      <c r="C26" s="68" t="s">
        <v>756</v>
      </c>
      <c r="D26" s="76" t="s">
        <v>791</v>
      </c>
      <c r="E26" s="72">
        <v>1</v>
      </c>
      <c r="F26" s="72" t="s">
        <v>260</v>
      </c>
    </row>
    <row r="27" spans="1:6" s="63" customFormat="1" ht="24.95" customHeight="1">
      <c r="A27" s="70">
        <v>19</v>
      </c>
      <c r="B27" s="79" t="s">
        <v>792</v>
      </c>
      <c r="C27" s="68" t="s">
        <v>756</v>
      </c>
      <c r="D27" s="80" t="s">
        <v>793</v>
      </c>
      <c r="E27" s="72">
        <v>1</v>
      </c>
      <c r="F27" s="72" t="s">
        <v>260</v>
      </c>
    </row>
    <row r="28" spans="1:6" s="63" customFormat="1" ht="24.95" customHeight="1">
      <c r="A28" s="70">
        <v>20</v>
      </c>
      <c r="B28" s="79" t="s">
        <v>794</v>
      </c>
      <c r="C28" s="68" t="s">
        <v>756</v>
      </c>
      <c r="D28" s="80" t="s">
        <v>795</v>
      </c>
      <c r="E28" s="72">
        <v>1</v>
      </c>
      <c r="F28" s="72" t="s">
        <v>260</v>
      </c>
    </row>
    <row r="29" spans="1:6" s="61" customFormat="1" ht="24.95" customHeight="1">
      <c r="A29" s="237" t="s">
        <v>796</v>
      </c>
      <c r="B29" s="238"/>
      <c r="C29" s="238"/>
      <c r="D29" s="238"/>
      <c r="E29" s="238"/>
      <c r="F29" s="238"/>
    </row>
    <row r="30" spans="1:6" s="64" customFormat="1" ht="24.95" customHeight="1">
      <c r="A30" s="81">
        <v>21</v>
      </c>
      <c r="B30" s="70" t="s">
        <v>797</v>
      </c>
      <c r="C30" s="70" t="s">
        <v>798</v>
      </c>
      <c r="D30" s="77" t="s">
        <v>799</v>
      </c>
      <c r="E30" s="70">
        <v>1</v>
      </c>
      <c r="F30" s="70" t="s">
        <v>260</v>
      </c>
    </row>
    <row r="31" spans="1:6" s="64" customFormat="1" ht="24.95" customHeight="1">
      <c r="A31" s="81">
        <v>22</v>
      </c>
      <c r="B31" s="70" t="s">
        <v>800</v>
      </c>
      <c r="C31" s="70" t="s">
        <v>798</v>
      </c>
      <c r="D31" s="77" t="s">
        <v>801</v>
      </c>
      <c r="E31" s="70">
        <v>1</v>
      </c>
      <c r="F31" s="70" t="s">
        <v>260</v>
      </c>
    </row>
    <row r="32" spans="1:6" s="64" customFormat="1" ht="24.95" customHeight="1">
      <c r="A32" s="81">
        <v>23</v>
      </c>
      <c r="B32" s="70" t="s">
        <v>802</v>
      </c>
      <c r="C32" s="70" t="s">
        <v>798</v>
      </c>
      <c r="D32" s="77" t="s">
        <v>803</v>
      </c>
      <c r="E32" s="70">
        <v>1</v>
      </c>
      <c r="F32" s="70" t="s">
        <v>260</v>
      </c>
    </row>
    <row r="33" spans="1:6" s="64" customFormat="1" ht="24.95" customHeight="1">
      <c r="A33" s="81">
        <v>24</v>
      </c>
      <c r="B33" s="70" t="s">
        <v>804</v>
      </c>
      <c r="C33" s="70" t="s">
        <v>798</v>
      </c>
      <c r="D33" s="77" t="s">
        <v>805</v>
      </c>
      <c r="E33" s="70">
        <v>1</v>
      </c>
      <c r="F33" s="70" t="s">
        <v>260</v>
      </c>
    </row>
    <row r="34" spans="1:6" s="64" customFormat="1" ht="24.95" customHeight="1">
      <c r="A34" s="81">
        <v>25</v>
      </c>
      <c r="B34" s="70" t="s">
        <v>806</v>
      </c>
      <c r="C34" s="70" t="s">
        <v>798</v>
      </c>
      <c r="D34" s="77" t="s">
        <v>807</v>
      </c>
      <c r="E34" s="70">
        <v>1</v>
      </c>
      <c r="F34" s="70" t="s">
        <v>260</v>
      </c>
    </row>
    <row r="35" spans="1:6" s="64" customFormat="1" ht="24.95" customHeight="1">
      <c r="A35" s="81">
        <v>26</v>
      </c>
      <c r="B35" s="70" t="s">
        <v>808</v>
      </c>
      <c r="C35" s="70" t="s">
        <v>798</v>
      </c>
      <c r="D35" s="77" t="s">
        <v>809</v>
      </c>
      <c r="E35" s="70">
        <v>1</v>
      </c>
      <c r="F35" s="70" t="s">
        <v>260</v>
      </c>
    </row>
    <row r="36" spans="1:6" s="64" customFormat="1" ht="24.95" customHeight="1">
      <c r="A36" s="81">
        <v>27</v>
      </c>
      <c r="B36" s="70" t="s">
        <v>810</v>
      </c>
      <c r="C36" s="70" t="s">
        <v>798</v>
      </c>
      <c r="D36" s="77" t="s">
        <v>811</v>
      </c>
      <c r="E36" s="70">
        <v>1</v>
      </c>
      <c r="F36" s="70" t="s">
        <v>260</v>
      </c>
    </row>
    <row r="37" spans="1:6" s="64" customFormat="1" ht="24.95" customHeight="1">
      <c r="A37" s="81">
        <v>28</v>
      </c>
      <c r="B37" s="70" t="s">
        <v>812</v>
      </c>
      <c r="C37" s="70" t="s">
        <v>798</v>
      </c>
      <c r="D37" s="77" t="s">
        <v>813</v>
      </c>
      <c r="E37" s="70">
        <v>1</v>
      </c>
      <c r="F37" s="70" t="s">
        <v>260</v>
      </c>
    </row>
    <row r="38" spans="1:6" s="64" customFormat="1" ht="24.95" customHeight="1">
      <c r="A38" s="81">
        <v>29</v>
      </c>
      <c r="B38" s="70" t="s">
        <v>814</v>
      </c>
      <c r="C38" s="70" t="s">
        <v>798</v>
      </c>
      <c r="D38" s="77" t="s">
        <v>815</v>
      </c>
      <c r="E38" s="70">
        <v>1</v>
      </c>
      <c r="F38" s="70" t="s">
        <v>260</v>
      </c>
    </row>
    <row r="39" spans="1:6" s="64" customFormat="1" ht="24.95" customHeight="1">
      <c r="A39" s="81">
        <v>30</v>
      </c>
      <c r="B39" s="70" t="s">
        <v>816</v>
      </c>
      <c r="C39" s="70" t="s">
        <v>798</v>
      </c>
      <c r="D39" s="77" t="s">
        <v>817</v>
      </c>
      <c r="E39" s="70">
        <v>1</v>
      </c>
      <c r="F39" s="70" t="s">
        <v>260</v>
      </c>
    </row>
    <row r="40" spans="1:6" s="64" customFormat="1" ht="24.95" customHeight="1">
      <c r="A40" s="81">
        <v>31</v>
      </c>
      <c r="B40" s="70" t="s">
        <v>818</v>
      </c>
      <c r="C40" s="70" t="s">
        <v>798</v>
      </c>
      <c r="D40" s="77" t="s">
        <v>819</v>
      </c>
      <c r="E40" s="70">
        <v>1</v>
      </c>
      <c r="F40" s="70" t="s">
        <v>260</v>
      </c>
    </row>
    <row r="41" spans="1:6" s="61" customFormat="1" ht="24.95" customHeight="1">
      <c r="A41" s="237" t="s">
        <v>820</v>
      </c>
      <c r="B41" s="238"/>
      <c r="C41" s="238"/>
      <c r="D41" s="238"/>
      <c r="E41" s="238"/>
      <c r="F41" s="238"/>
    </row>
    <row r="42" spans="1:6" ht="24.95" customHeight="1">
      <c r="A42" s="81">
        <v>32</v>
      </c>
      <c r="B42" s="70" t="s">
        <v>821</v>
      </c>
      <c r="C42" s="77" t="s">
        <v>822</v>
      </c>
      <c r="D42" s="77" t="s">
        <v>823</v>
      </c>
      <c r="E42" s="70">
        <v>1</v>
      </c>
      <c r="F42" s="70" t="s">
        <v>15</v>
      </c>
    </row>
    <row r="43" spans="1:6" ht="24.95" customHeight="1">
      <c r="A43" s="81">
        <v>33</v>
      </c>
      <c r="B43" s="70" t="s">
        <v>824</v>
      </c>
      <c r="C43" s="77" t="s">
        <v>825</v>
      </c>
      <c r="D43" s="77" t="s">
        <v>826</v>
      </c>
      <c r="E43" s="70">
        <v>1</v>
      </c>
      <c r="F43" s="70" t="s">
        <v>15</v>
      </c>
    </row>
    <row r="44" spans="1:6" ht="24.95" customHeight="1">
      <c r="A44" s="81">
        <v>34</v>
      </c>
      <c r="B44" s="70" t="s">
        <v>827</v>
      </c>
      <c r="C44" s="77" t="s">
        <v>46</v>
      </c>
      <c r="D44" s="77" t="s">
        <v>828</v>
      </c>
      <c r="E44" s="70">
        <v>1</v>
      </c>
      <c r="F44" s="70" t="s">
        <v>15</v>
      </c>
    </row>
    <row r="45" spans="1:6" ht="24.95" customHeight="1">
      <c r="A45" s="81">
        <v>35</v>
      </c>
      <c r="B45" s="70" t="s">
        <v>829</v>
      </c>
      <c r="C45" s="77" t="s">
        <v>46</v>
      </c>
      <c r="D45" s="77" t="s">
        <v>830</v>
      </c>
      <c r="E45" s="70">
        <v>1</v>
      </c>
      <c r="F45" s="70" t="s">
        <v>141</v>
      </c>
    </row>
    <row r="46" spans="1:6" ht="24.95" customHeight="1">
      <c r="A46" s="81">
        <v>36</v>
      </c>
      <c r="B46" s="70" t="s">
        <v>831</v>
      </c>
      <c r="C46" s="77" t="s">
        <v>46</v>
      </c>
      <c r="D46" s="77" t="s">
        <v>832</v>
      </c>
      <c r="E46" s="70">
        <v>1</v>
      </c>
      <c r="F46" s="70" t="s">
        <v>141</v>
      </c>
    </row>
    <row r="47" spans="1:6" ht="24.95" customHeight="1">
      <c r="A47" s="81">
        <v>37</v>
      </c>
      <c r="B47" s="70" t="s">
        <v>833</v>
      </c>
      <c r="C47" s="77" t="s">
        <v>46</v>
      </c>
      <c r="D47" s="77" t="s">
        <v>834</v>
      </c>
      <c r="E47" s="70">
        <v>1</v>
      </c>
      <c r="F47" s="70" t="s">
        <v>15</v>
      </c>
    </row>
    <row r="48" spans="1:6" ht="24.95" customHeight="1">
      <c r="A48" s="81">
        <v>38</v>
      </c>
      <c r="B48" s="70" t="s">
        <v>835</v>
      </c>
      <c r="C48" s="77" t="s">
        <v>836</v>
      </c>
      <c r="D48" s="77" t="s">
        <v>837</v>
      </c>
      <c r="E48" s="70">
        <v>1</v>
      </c>
      <c r="F48" s="70" t="s">
        <v>15</v>
      </c>
    </row>
    <row r="49" spans="1:6" ht="24.95" customHeight="1">
      <c r="A49" s="81">
        <v>39</v>
      </c>
      <c r="B49" s="70" t="s">
        <v>838</v>
      </c>
      <c r="C49" s="77" t="s">
        <v>839</v>
      </c>
      <c r="D49" s="77" t="s">
        <v>840</v>
      </c>
      <c r="E49" s="70">
        <v>1</v>
      </c>
      <c r="F49" s="70" t="s">
        <v>15</v>
      </c>
    </row>
    <row r="50" spans="1:6" ht="24.95" customHeight="1">
      <c r="A50" s="81">
        <v>40</v>
      </c>
      <c r="B50" s="70" t="s">
        <v>841</v>
      </c>
      <c r="C50" s="77" t="s">
        <v>46</v>
      </c>
      <c r="D50" s="77" t="s">
        <v>842</v>
      </c>
      <c r="E50" s="70">
        <v>1</v>
      </c>
      <c r="F50" s="70" t="s">
        <v>15</v>
      </c>
    </row>
    <row r="51" spans="1:6" ht="63.95" customHeight="1">
      <c r="A51" s="81">
        <v>41</v>
      </c>
      <c r="B51" s="70" t="s">
        <v>843</v>
      </c>
      <c r="C51" s="77" t="s">
        <v>46</v>
      </c>
      <c r="D51" s="77" t="s">
        <v>844</v>
      </c>
      <c r="E51" s="70">
        <v>1</v>
      </c>
      <c r="F51" s="70" t="s">
        <v>15</v>
      </c>
    </row>
    <row r="52" spans="1:6" ht="44.1" customHeight="1">
      <c r="A52" s="70">
        <v>42</v>
      </c>
      <c r="B52" s="70" t="s">
        <v>845</v>
      </c>
      <c r="C52" s="77" t="s">
        <v>846</v>
      </c>
      <c r="D52" s="77" t="s">
        <v>847</v>
      </c>
      <c r="E52" s="70">
        <v>1</v>
      </c>
      <c r="F52" s="70" t="s">
        <v>15</v>
      </c>
    </row>
    <row r="53" spans="1:6" ht="24.95" customHeight="1">
      <c r="A53" s="81">
        <v>43</v>
      </c>
      <c r="B53" s="70" t="s">
        <v>848</v>
      </c>
      <c r="C53" s="77" t="s">
        <v>849</v>
      </c>
      <c r="D53" s="77" t="s">
        <v>850</v>
      </c>
      <c r="E53" s="70">
        <v>1</v>
      </c>
      <c r="F53" s="70" t="s">
        <v>15</v>
      </c>
    </row>
    <row r="54" spans="1:6" ht="24.95" customHeight="1">
      <c r="A54" s="81">
        <v>44</v>
      </c>
      <c r="B54" s="70" t="s">
        <v>851</v>
      </c>
      <c r="C54" s="77" t="s">
        <v>46</v>
      </c>
      <c r="D54" s="77" t="s">
        <v>852</v>
      </c>
      <c r="E54" s="70">
        <v>1</v>
      </c>
      <c r="F54" s="70" t="s">
        <v>15</v>
      </c>
    </row>
    <row r="55" spans="1:6" ht="24.95" customHeight="1">
      <c r="A55" s="81">
        <v>45</v>
      </c>
      <c r="B55" s="70" t="s">
        <v>853</v>
      </c>
      <c r="C55" s="77" t="s">
        <v>854</v>
      </c>
      <c r="D55" s="77" t="s">
        <v>855</v>
      </c>
      <c r="E55" s="70">
        <v>1</v>
      </c>
      <c r="F55" s="70" t="s">
        <v>15</v>
      </c>
    </row>
    <row r="56" spans="1:6" ht="24.95" customHeight="1">
      <c r="A56" s="81">
        <v>46</v>
      </c>
      <c r="B56" s="70" t="s">
        <v>856</v>
      </c>
      <c r="C56" s="77" t="s">
        <v>857</v>
      </c>
      <c r="D56" s="77" t="s">
        <v>858</v>
      </c>
      <c r="E56" s="70">
        <v>1</v>
      </c>
      <c r="F56" s="70" t="s">
        <v>15</v>
      </c>
    </row>
    <row r="57" spans="1:6" ht="24.95" customHeight="1">
      <c r="A57" s="81">
        <v>47</v>
      </c>
      <c r="B57" s="70" t="s">
        <v>859</v>
      </c>
      <c r="C57" s="77" t="s">
        <v>46</v>
      </c>
      <c r="D57" s="77" t="s">
        <v>860</v>
      </c>
      <c r="E57" s="70">
        <v>1</v>
      </c>
      <c r="F57" s="70" t="s">
        <v>15</v>
      </c>
    </row>
    <row r="58" spans="1:6" ht="24.95" customHeight="1">
      <c r="A58" s="81">
        <v>48</v>
      </c>
      <c r="B58" s="70" t="s">
        <v>861</v>
      </c>
      <c r="C58" s="77" t="s">
        <v>46</v>
      </c>
      <c r="D58" s="77" t="s">
        <v>862</v>
      </c>
      <c r="E58" s="70">
        <v>1</v>
      </c>
      <c r="F58" s="70" t="s">
        <v>15</v>
      </c>
    </row>
    <row r="59" spans="1:6" ht="35.1" customHeight="1">
      <c r="A59" s="82">
        <v>49</v>
      </c>
      <c r="B59" s="72" t="s">
        <v>863</v>
      </c>
      <c r="C59" s="83" t="s">
        <v>46</v>
      </c>
      <c r="D59" s="83" t="s">
        <v>864</v>
      </c>
      <c r="E59" s="72">
        <v>1</v>
      </c>
      <c r="F59" s="72" t="s">
        <v>15</v>
      </c>
    </row>
    <row r="60" spans="1:6" ht="24.95" customHeight="1">
      <c r="A60" s="82">
        <v>50</v>
      </c>
      <c r="B60" s="72" t="s">
        <v>865</v>
      </c>
      <c r="C60" s="83" t="s">
        <v>866</v>
      </c>
      <c r="D60" s="83" t="s">
        <v>867</v>
      </c>
      <c r="E60" s="72">
        <v>1</v>
      </c>
      <c r="F60" s="72" t="s">
        <v>141</v>
      </c>
    </row>
    <row r="61" spans="1:6" ht="24.95" customHeight="1">
      <c r="A61" s="82">
        <v>51</v>
      </c>
      <c r="B61" s="72" t="s">
        <v>868</v>
      </c>
      <c r="C61" s="83" t="s">
        <v>46</v>
      </c>
      <c r="D61" s="83" t="s">
        <v>869</v>
      </c>
      <c r="E61" s="72">
        <v>1</v>
      </c>
      <c r="F61" s="72" t="s">
        <v>141</v>
      </c>
    </row>
    <row r="62" spans="1:6" ht="24.95" customHeight="1">
      <c r="A62" s="82">
        <v>52</v>
      </c>
      <c r="B62" s="72" t="s">
        <v>870</v>
      </c>
      <c r="C62" s="83" t="s">
        <v>46</v>
      </c>
      <c r="D62" s="83" t="s">
        <v>871</v>
      </c>
      <c r="E62" s="72">
        <v>1</v>
      </c>
      <c r="F62" s="72" t="s">
        <v>141</v>
      </c>
    </row>
    <row r="63" spans="1:6" ht="24.95" customHeight="1">
      <c r="A63" s="82">
        <v>53</v>
      </c>
      <c r="B63" s="72" t="s">
        <v>872</v>
      </c>
      <c r="C63" s="83" t="s">
        <v>873</v>
      </c>
      <c r="D63" s="83" t="s">
        <v>874</v>
      </c>
      <c r="E63" s="72">
        <v>1</v>
      </c>
      <c r="F63" s="72" t="s">
        <v>141</v>
      </c>
    </row>
    <row r="64" spans="1:6" ht="41.1" customHeight="1">
      <c r="A64" s="82">
        <v>54</v>
      </c>
      <c r="B64" s="72" t="s">
        <v>875</v>
      </c>
      <c r="C64" s="83" t="s">
        <v>46</v>
      </c>
      <c r="D64" s="83" t="s">
        <v>876</v>
      </c>
      <c r="E64" s="72">
        <v>1</v>
      </c>
      <c r="F64" s="72" t="s">
        <v>141</v>
      </c>
    </row>
    <row r="65" spans="1:6" ht="24.95" customHeight="1">
      <c r="A65" s="81">
        <v>55</v>
      </c>
      <c r="B65" s="70" t="s">
        <v>877</v>
      </c>
      <c r="C65" s="77" t="s">
        <v>46</v>
      </c>
      <c r="D65" s="77" t="s">
        <v>878</v>
      </c>
      <c r="E65" s="70">
        <v>1</v>
      </c>
      <c r="F65" s="70" t="s">
        <v>141</v>
      </c>
    </row>
    <row r="66" spans="1:6" ht="24.95" customHeight="1">
      <c r="A66" s="81">
        <v>56</v>
      </c>
      <c r="B66" s="70" t="s">
        <v>879</v>
      </c>
      <c r="C66" s="77" t="s">
        <v>880</v>
      </c>
      <c r="D66" s="77" t="s">
        <v>881</v>
      </c>
      <c r="E66" s="70">
        <v>1</v>
      </c>
      <c r="F66" s="70" t="s">
        <v>15</v>
      </c>
    </row>
    <row r="67" spans="1:6" ht="24.95" customHeight="1">
      <c r="A67" s="81">
        <v>57</v>
      </c>
      <c r="B67" s="70" t="s">
        <v>882</v>
      </c>
      <c r="C67" s="77" t="s">
        <v>46</v>
      </c>
      <c r="D67" s="77" t="s">
        <v>883</v>
      </c>
      <c r="E67" s="70">
        <v>1</v>
      </c>
      <c r="F67" s="70" t="s">
        <v>41</v>
      </c>
    </row>
    <row r="68" spans="1:6" ht="24.95" customHeight="1">
      <c r="A68" s="81">
        <v>58</v>
      </c>
      <c r="B68" s="70" t="s">
        <v>884</v>
      </c>
      <c r="C68" s="77" t="s">
        <v>885</v>
      </c>
      <c r="D68" s="77" t="s">
        <v>886</v>
      </c>
      <c r="E68" s="70">
        <v>1</v>
      </c>
      <c r="F68" s="70" t="s">
        <v>15</v>
      </c>
    </row>
    <row r="69" spans="1:6" ht="24.95" customHeight="1">
      <c r="A69" s="81">
        <v>59</v>
      </c>
      <c r="B69" s="70" t="s">
        <v>887</v>
      </c>
      <c r="C69" s="77" t="s">
        <v>888</v>
      </c>
      <c r="D69" s="77" t="s">
        <v>889</v>
      </c>
      <c r="E69" s="70">
        <v>1</v>
      </c>
      <c r="F69" s="70" t="s">
        <v>15</v>
      </c>
    </row>
    <row r="70" spans="1:6" ht="24.95" customHeight="1">
      <c r="A70" s="81">
        <v>60</v>
      </c>
      <c r="B70" s="70" t="s">
        <v>890</v>
      </c>
      <c r="C70" s="77" t="s">
        <v>46</v>
      </c>
      <c r="D70" s="77" t="s">
        <v>891</v>
      </c>
      <c r="E70" s="70">
        <v>1</v>
      </c>
      <c r="F70" s="70" t="s">
        <v>15</v>
      </c>
    </row>
    <row r="71" spans="1:6" ht="24.95" customHeight="1">
      <c r="A71" s="81">
        <v>61</v>
      </c>
      <c r="B71" s="70" t="s">
        <v>892</v>
      </c>
      <c r="C71" s="77" t="s">
        <v>893</v>
      </c>
      <c r="D71" s="77" t="s">
        <v>894</v>
      </c>
      <c r="E71" s="70">
        <v>1</v>
      </c>
      <c r="F71" s="70" t="s">
        <v>15</v>
      </c>
    </row>
    <row r="72" spans="1:6" ht="24.95" customHeight="1">
      <c r="A72" s="81">
        <v>62</v>
      </c>
      <c r="B72" s="70" t="s">
        <v>895</v>
      </c>
      <c r="C72" s="77" t="s">
        <v>46</v>
      </c>
      <c r="D72" s="77" t="s">
        <v>896</v>
      </c>
      <c r="E72" s="70">
        <v>1</v>
      </c>
      <c r="F72" s="70" t="s">
        <v>15</v>
      </c>
    </row>
    <row r="73" spans="1:6" ht="24.95" customHeight="1">
      <c r="A73" s="81">
        <v>63</v>
      </c>
      <c r="B73" s="70" t="s">
        <v>897</v>
      </c>
      <c r="C73" s="77" t="s">
        <v>46</v>
      </c>
      <c r="D73" s="77" t="s">
        <v>898</v>
      </c>
      <c r="E73" s="70">
        <v>1</v>
      </c>
      <c r="F73" s="70" t="s">
        <v>15</v>
      </c>
    </row>
    <row r="74" spans="1:6" ht="24.95" customHeight="1">
      <c r="A74" s="81">
        <v>64</v>
      </c>
      <c r="B74" s="70" t="s">
        <v>899</v>
      </c>
      <c r="C74" s="77" t="s">
        <v>46</v>
      </c>
      <c r="D74" s="77" t="s">
        <v>900</v>
      </c>
      <c r="E74" s="70">
        <v>1</v>
      </c>
      <c r="F74" s="70" t="s">
        <v>15</v>
      </c>
    </row>
    <row r="75" spans="1:6" ht="24.95" customHeight="1">
      <c r="A75" s="81">
        <v>65</v>
      </c>
      <c r="B75" s="70" t="s">
        <v>901</v>
      </c>
      <c r="C75" s="77" t="s">
        <v>46</v>
      </c>
      <c r="D75" s="77" t="s">
        <v>902</v>
      </c>
      <c r="E75" s="70">
        <v>1</v>
      </c>
      <c r="F75" s="70" t="s">
        <v>15</v>
      </c>
    </row>
    <row r="76" spans="1:6" ht="24.95" customHeight="1">
      <c r="A76" s="81">
        <v>66</v>
      </c>
      <c r="B76" s="70" t="s">
        <v>903</v>
      </c>
      <c r="C76" s="77" t="s">
        <v>46</v>
      </c>
      <c r="D76" s="77" t="s">
        <v>904</v>
      </c>
      <c r="E76" s="70">
        <v>1</v>
      </c>
      <c r="F76" s="70" t="s">
        <v>15</v>
      </c>
    </row>
    <row r="77" spans="1:6" ht="24.95" customHeight="1">
      <c r="A77" s="81">
        <v>67</v>
      </c>
      <c r="B77" s="70" t="s">
        <v>905</v>
      </c>
      <c r="C77" s="77" t="s">
        <v>46</v>
      </c>
      <c r="D77" s="77" t="s">
        <v>906</v>
      </c>
      <c r="E77" s="70">
        <v>1</v>
      </c>
      <c r="F77" s="70" t="s">
        <v>15</v>
      </c>
    </row>
    <row r="78" spans="1:6" ht="24.95" customHeight="1">
      <c r="A78" s="81">
        <v>68</v>
      </c>
      <c r="B78" s="70" t="s">
        <v>907</v>
      </c>
      <c r="C78" s="77" t="s">
        <v>46</v>
      </c>
      <c r="D78" s="77" t="s">
        <v>908</v>
      </c>
      <c r="E78" s="70">
        <v>1</v>
      </c>
      <c r="F78" s="70" t="s">
        <v>15</v>
      </c>
    </row>
    <row r="79" spans="1:6" ht="24.95" customHeight="1">
      <c r="A79" s="81">
        <v>69</v>
      </c>
      <c r="B79" s="70" t="s">
        <v>909</v>
      </c>
      <c r="C79" s="77" t="s">
        <v>46</v>
      </c>
      <c r="D79" s="77" t="s">
        <v>910</v>
      </c>
      <c r="E79" s="70">
        <v>1</v>
      </c>
      <c r="F79" s="70" t="s">
        <v>15</v>
      </c>
    </row>
    <row r="80" spans="1:6" ht="24.95" customHeight="1">
      <c r="A80" s="81">
        <v>70</v>
      </c>
      <c r="B80" s="70" t="s">
        <v>911</v>
      </c>
      <c r="C80" s="77" t="s">
        <v>46</v>
      </c>
      <c r="D80" s="77" t="s">
        <v>912</v>
      </c>
      <c r="E80" s="70">
        <v>1</v>
      </c>
      <c r="F80" s="70" t="s">
        <v>15</v>
      </c>
    </row>
    <row r="81" spans="1:6" ht="24.95" customHeight="1">
      <c r="A81" s="81">
        <v>71</v>
      </c>
      <c r="B81" s="70" t="s">
        <v>913</v>
      </c>
      <c r="C81" s="77" t="s">
        <v>46</v>
      </c>
      <c r="D81" s="77" t="s">
        <v>914</v>
      </c>
      <c r="E81" s="70">
        <v>1</v>
      </c>
      <c r="F81" s="70" t="s">
        <v>15</v>
      </c>
    </row>
    <row r="82" spans="1:6" ht="24.95" customHeight="1">
      <c r="A82" s="81">
        <v>72</v>
      </c>
      <c r="B82" s="70" t="s">
        <v>915</v>
      </c>
      <c r="C82" s="77" t="s">
        <v>916</v>
      </c>
      <c r="D82" s="77" t="s">
        <v>917</v>
      </c>
      <c r="E82" s="70">
        <v>1</v>
      </c>
      <c r="F82" s="70" t="s">
        <v>15</v>
      </c>
    </row>
    <row r="83" spans="1:6" ht="24.95" customHeight="1">
      <c r="A83" s="81">
        <v>73</v>
      </c>
      <c r="B83" s="70" t="s">
        <v>918</v>
      </c>
      <c r="C83" s="77" t="s">
        <v>919</v>
      </c>
      <c r="D83" s="77" t="s">
        <v>920</v>
      </c>
      <c r="E83" s="70">
        <v>1</v>
      </c>
      <c r="F83" s="70" t="s">
        <v>15</v>
      </c>
    </row>
    <row r="84" spans="1:6" ht="24.95" customHeight="1">
      <c r="A84" s="81">
        <v>74</v>
      </c>
      <c r="B84" s="70" t="s">
        <v>921</v>
      </c>
      <c r="C84" s="77" t="s">
        <v>46</v>
      </c>
      <c r="D84" s="77" t="s">
        <v>922</v>
      </c>
      <c r="E84" s="70">
        <v>1</v>
      </c>
      <c r="F84" s="70" t="s">
        <v>15</v>
      </c>
    </row>
    <row r="85" spans="1:6" ht="24.95" customHeight="1">
      <c r="A85" s="81">
        <v>75</v>
      </c>
      <c r="B85" s="70" t="s">
        <v>923</v>
      </c>
      <c r="C85" s="77" t="s">
        <v>46</v>
      </c>
      <c r="D85" s="77" t="s">
        <v>924</v>
      </c>
      <c r="E85" s="70">
        <v>1</v>
      </c>
      <c r="F85" s="70" t="s">
        <v>15</v>
      </c>
    </row>
    <row r="86" spans="1:6" ht="24.95" customHeight="1">
      <c r="A86" s="81">
        <v>76</v>
      </c>
      <c r="B86" s="70" t="s">
        <v>925</v>
      </c>
      <c r="C86" s="77" t="s">
        <v>46</v>
      </c>
      <c r="D86" s="77" t="s">
        <v>926</v>
      </c>
      <c r="E86" s="70">
        <v>1</v>
      </c>
      <c r="F86" s="70" t="s">
        <v>15</v>
      </c>
    </row>
    <row r="87" spans="1:6" ht="24.95" customHeight="1">
      <c r="A87" s="81">
        <v>77</v>
      </c>
      <c r="B87" s="70" t="s">
        <v>927</v>
      </c>
      <c r="C87" s="77" t="s">
        <v>46</v>
      </c>
      <c r="D87" s="77" t="s">
        <v>928</v>
      </c>
      <c r="E87" s="70">
        <v>1</v>
      </c>
      <c r="F87" s="70" t="s">
        <v>15</v>
      </c>
    </row>
    <row r="88" spans="1:6" ht="24.95" customHeight="1">
      <c r="A88" s="81">
        <v>78</v>
      </c>
      <c r="B88" s="70" t="s">
        <v>929</v>
      </c>
      <c r="C88" s="77" t="s">
        <v>930</v>
      </c>
      <c r="D88" s="77" t="s">
        <v>931</v>
      </c>
      <c r="E88" s="70">
        <v>1</v>
      </c>
      <c r="F88" s="70" t="s">
        <v>15</v>
      </c>
    </row>
    <row r="89" spans="1:6" ht="24.95" customHeight="1">
      <c r="A89" s="81">
        <v>79</v>
      </c>
      <c r="B89" s="70" t="s">
        <v>932</v>
      </c>
      <c r="C89" s="77" t="s">
        <v>933</v>
      </c>
      <c r="D89" s="77" t="s">
        <v>934</v>
      </c>
      <c r="E89" s="70">
        <v>1</v>
      </c>
      <c r="F89" s="70" t="s">
        <v>15</v>
      </c>
    </row>
    <row r="90" spans="1:6" ht="24.95" customHeight="1">
      <c r="A90" s="81">
        <v>80</v>
      </c>
      <c r="B90" s="70" t="s">
        <v>935</v>
      </c>
      <c r="C90" s="77" t="s">
        <v>936</v>
      </c>
      <c r="D90" s="77" t="s">
        <v>937</v>
      </c>
      <c r="E90" s="70">
        <v>1</v>
      </c>
      <c r="F90" s="70" t="s">
        <v>15</v>
      </c>
    </row>
    <row r="91" spans="1:6" ht="24.95" customHeight="1">
      <c r="A91" s="81">
        <v>81</v>
      </c>
      <c r="B91" s="70" t="s">
        <v>938</v>
      </c>
      <c r="C91" s="77" t="s">
        <v>46</v>
      </c>
      <c r="D91" s="77" t="s">
        <v>939</v>
      </c>
      <c r="E91" s="70">
        <v>1</v>
      </c>
      <c r="F91" s="70" t="s">
        <v>15</v>
      </c>
    </row>
    <row r="92" spans="1:6" ht="24.95" customHeight="1">
      <c r="A92" s="81">
        <v>82</v>
      </c>
      <c r="B92" s="70" t="s">
        <v>940</v>
      </c>
      <c r="C92" s="77" t="s">
        <v>46</v>
      </c>
      <c r="D92" s="77" t="s">
        <v>941</v>
      </c>
      <c r="E92" s="70">
        <v>1</v>
      </c>
      <c r="F92" s="70" t="s">
        <v>15</v>
      </c>
    </row>
    <row r="93" spans="1:6" ht="24.95" customHeight="1">
      <c r="A93" s="81">
        <v>83</v>
      </c>
      <c r="B93" s="70" t="s">
        <v>942</v>
      </c>
      <c r="C93" s="77" t="s">
        <v>46</v>
      </c>
      <c r="D93" s="77" t="s">
        <v>943</v>
      </c>
      <c r="E93" s="70">
        <v>1</v>
      </c>
      <c r="F93" s="70" t="s">
        <v>15</v>
      </c>
    </row>
    <row r="94" spans="1:6" ht="24.95" customHeight="1">
      <c r="A94" s="81">
        <v>84</v>
      </c>
      <c r="B94" s="70" t="s">
        <v>944</v>
      </c>
      <c r="C94" s="77" t="s">
        <v>46</v>
      </c>
      <c r="D94" s="77" t="s">
        <v>945</v>
      </c>
      <c r="E94" s="70">
        <v>1</v>
      </c>
      <c r="F94" s="70" t="s">
        <v>15</v>
      </c>
    </row>
    <row r="95" spans="1:6" ht="24.95" customHeight="1">
      <c r="A95" s="81">
        <v>85</v>
      </c>
      <c r="B95" s="70" t="s">
        <v>946</v>
      </c>
      <c r="C95" s="77" t="s">
        <v>46</v>
      </c>
      <c r="D95" s="77" t="s">
        <v>947</v>
      </c>
      <c r="E95" s="70">
        <v>1</v>
      </c>
      <c r="F95" s="70" t="s">
        <v>15</v>
      </c>
    </row>
  </sheetData>
  <mergeCells count="5">
    <mergeCell ref="A1:F1"/>
    <mergeCell ref="A3:F3"/>
    <mergeCell ref="A8:F8"/>
    <mergeCell ref="A29:F29"/>
    <mergeCell ref="A41:F41"/>
  </mergeCells>
  <phoneticPr fontId="50"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dimension ref="A1:H115"/>
  <sheetViews>
    <sheetView topLeftCell="A160" zoomScale="115" zoomScaleNormal="115" zoomScaleSheetLayoutView="115" workbookViewId="0">
      <selection activeCell="C115" sqref="C115"/>
    </sheetView>
  </sheetViews>
  <sheetFormatPr defaultColWidth="9" defaultRowHeight="13.5"/>
  <cols>
    <col min="1" max="1" width="5.375" style="49" customWidth="1"/>
    <col min="2" max="2" width="11.125" style="50" customWidth="1"/>
    <col min="3" max="3" width="9" style="49"/>
    <col min="4" max="4" width="30.25" style="49" customWidth="1"/>
    <col min="5" max="5" width="5.125" style="49" customWidth="1"/>
    <col min="6" max="6" width="5.5" style="49" customWidth="1"/>
    <col min="7" max="16384" width="9" style="49"/>
  </cols>
  <sheetData>
    <row r="1" spans="1:6" ht="27.95" customHeight="1">
      <c r="A1" s="202" t="s">
        <v>948</v>
      </c>
      <c r="B1" s="202"/>
      <c r="C1" s="202"/>
      <c r="D1" s="202"/>
      <c r="E1" s="202"/>
      <c r="F1" s="202"/>
    </row>
    <row r="2" spans="1:6" ht="21" customHeight="1">
      <c r="A2" s="2" t="s">
        <v>1</v>
      </c>
      <c r="B2" s="2" t="s">
        <v>20</v>
      </c>
      <c r="C2" s="239" t="s">
        <v>22</v>
      </c>
      <c r="D2" s="239"/>
      <c r="E2" s="2" t="s">
        <v>4</v>
      </c>
      <c r="F2" s="2" t="s">
        <v>5</v>
      </c>
    </row>
    <row r="3" spans="1:6" ht="27.95" customHeight="1">
      <c r="A3" s="240" t="s">
        <v>949</v>
      </c>
      <c r="B3" s="241"/>
      <c r="C3" s="240"/>
      <c r="D3" s="240"/>
      <c r="E3" s="240"/>
      <c r="F3" s="51"/>
    </row>
    <row r="4" spans="1:6" ht="27.95" customHeight="1">
      <c r="A4" s="52">
        <v>1</v>
      </c>
      <c r="B4" s="52" t="s">
        <v>950</v>
      </c>
      <c r="C4" s="242" t="s">
        <v>951</v>
      </c>
      <c r="D4" s="242"/>
      <c r="E4" s="52" t="s">
        <v>41</v>
      </c>
      <c r="F4" s="52">
        <v>1</v>
      </c>
    </row>
    <row r="5" spans="1:6" ht="27.95" customHeight="1">
      <c r="A5" s="53">
        <v>2</v>
      </c>
      <c r="B5" s="54" t="s">
        <v>952</v>
      </c>
      <c r="C5" s="242" t="s">
        <v>953</v>
      </c>
      <c r="D5" s="242"/>
      <c r="E5" s="52" t="s">
        <v>954</v>
      </c>
      <c r="F5" s="52">
        <v>1</v>
      </c>
    </row>
    <row r="6" spans="1:6" ht="27.95" customHeight="1">
      <c r="A6" s="52">
        <v>3</v>
      </c>
      <c r="B6" s="52" t="s">
        <v>955</v>
      </c>
      <c r="C6" s="242" t="s">
        <v>956</v>
      </c>
      <c r="D6" s="242"/>
      <c r="E6" s="52" t="s">
        <v>954</v>
      </c>
      <c r="F6" s="52">
        <v>1</v>
      </c>
    </row>
    <row r="7" spans="1:6" ht="27.95" customHeight="1">
      <c r="A7" s="52">
        <v>4</v>
      </c>
      <c r="B7" s="52" t="s">
        <v>957</v>
      </c>
      <c r="C7" s="242" t="s">
        <v>958</v>
      </c>
      <c r="D7" s="242"/>
      <c r="E7" s="52" t="s">
        <v>954</v>
      </c>
      <c r="F7" s="52">
        <v>1</v>
      </c>
    </row>
    <row r="8" spans="1:6" ht="27.95" customHeight="1">
      <c r="A8" s="53">
        <v>5</v>
      </c>
      <c r="B8" s="52" t="s">
        <v>959</v>
      </c>
      <c r="C8" s="242" t="s">
        <v>960</v>
      </c>
      <c r="D8" s="242"/>
      <c r="E8" s="52" t="s">
        <v>954</v>
      </c>
      <c r="F8" s="52">
        <v>2</v>
      </c>
    </row>
    <row r="9" spans="1:6" ht="27.95" customHeight="1">
      <c r="A9" s="52">
        <v>6</v>
      </c>
      <c r="B9" s="52" t="s">
        <v>961</v>
      </c>
      <c r="C9" s="242" t="s">
        <v>962</v>
      </c>
      <c r="D9" s="242"/>
      <c r="E9" s="52" t="s">
        <v>954</v>
      </c>
      <c r="F9" s="52">
        <v>1</v>
      </c>
    </row>
    <row r="10" spans="1:6" ht="27.95" customHeight="1">
      <c r="A10" s="52">
        <v>7</v>
      </c>
      <c r="B10" s="52" t="s">
        <v>963</v>
      </c>
      <c r="C10" s="242" t="s">
        <v>964</v>
      </c>
      <c r="D10" s="242"/>
      <c r="E10" s="52" t="s">
        <v>965</v>
      </c>
      <c r="F10" s="52">
        <v>1</v>
      </c>
    </row>
    <row r="11" spans="1:6" ht="27.95" customHeight="1">
      <c r="A11" s="52">
        <v>8</v>
      </c>
      <c r="B11" s="52" t="s">
        <v>966</v>
      </c>
      <c r="C11" s="242" t="s">
        <v>967</v>
      </c>
      <c r="D11" s="242"/>
      <c r="E11" s="52" t="s">
        <v>954</v>
      </c>
      <c r="F11" s="52">
        <v>2</v>
      </c>
    </row>
    <row r="12" spans="1:6" ht="27.95" customHeight="1">
      <c r="A12" s="52">
        <v>9</v>
      </c>
      <c r="B12" s="55" t="s">
        <v>968</v>
      </c>
      <c r="C12" s="242" t="s">
        <v>969</v>
      </c>
      <c r="D12" s="242"/>
      <c r="E12" s="52" t="s">
        <v>954</v>
      </c>
      <c r="F12" s="52">
        <v>1</v>
      </c>
    </row>
    <row r="13" spans="1:6" ht="27.95" customHeight="1">
      <c r="A13" s="52">
        <v>10</v>
      </c>
      <c r="B13" s="52" t="s">
        <v>970</v>
      </c>
      <c r="C13" s="242" t="s">
        <v>971</v>
      </c>
      <c r="D13" s="242"/>
      <c r="E13" s="52" t="s">
        <v>954</v>
      </c>
      <c r="F13" s="52">
        <v>1</v>
      </c>
    </row>
    <row r="14" spans="1:6" ht="27.95" customHeight="1">
      <c r="A14" s="52">
        <v>11</v>
      </c>
      <c r="B14" s="52" t="s">
        <v>972</v>
      </c>
      <c r="C14" s="242" t="s">
        <v>973</v>
      </c>
      <c r="D14" s="242"/>
      <c r="E14" s="52" t="s">
        <v>954</v>
      </c>
      <c r="F14" s="52">
        <v>1</v>
      </c>
    </row>
    <row r="15" spans="1:6" ht="27.95" customHeight="1">
      <c r="A15" s="52">
        <v>12</v>
      </c>
      <c r="B15" s="52" t="s">
        <v>974</v>
      </c>
      <c r="C15" s="242" t="s">
        <v>975</v>
      </c>
      <c r="D15" s="242"/>
      <c r="E15" s="52" t="s">
        <v>954</v>
      </c>
      <c r="F15" s="52">
        <v>1</v>
      </c>
    </row>
    <row r="16" spans="1:6" ht="27.95" customHeight="1">
      <c r="A16" s="52">
        <v>13</v>
      </c>
      <c r="B16" s="52" t="s">
        <v>976</v>
      </c>
      <c r="C16" s="242" t="s">
        <v>977</v>
      </c>
      <c r="D16" s="242"/>
      <c r="E16" s="52" t="s">
        <v>954</v>
      </c>
      <c r="F16" s="52">
        <v>1</v>
      </c>
    </row>
    <row r="17" spans="1:6" ht="27.95" customHeight="1">
      <c r="A17" s="53">
        <v>14</v>
      </c>
      <c r="B17" s="52" t="s">
        <v>978</v>
      </c>
      <c r="C17" s="242" t="s">
        <v>979</v>
      </c>
      <c r="D17" s="242"/>
      <c r="E17" s="52" t="s">
        <v>15</v>
      </c>
      <c r="F17" s="52">
        <v>1</v>
      </c>
    </row>
    <row r="18" spans="1:6" ht="27.95" customHeight="1">
      <c r="A18" s="52">
        <v>15</v>
      </c>
      <c r="B18" s="52" t="s">
        <v>980</v>
      </c>
      <c r="C18" s="242" t="s">
        <v>981</v>
      </c>
      <c r="D18" s="242"/>
      <c r="E18" s="52" t="s">
        <v>15</v>
      </c>
      <c r="F18" s="52">
        <v>1</v>
      </c>
    </row>
    <row r="19" spans="1:6" ht="27.95" customHeight="1">
      <c r="A19" s="52">
        <v>16</v>
      </c>
      <c r="B19" s="52" t="s">
        <v>982</v>
      </c>
      <c r="C19" s="242" t="s">
        <v>983</v>
      </c>
      <c r="D19" s="242"/>
      <c r="E19" s="52" t="s">
        <v>15</v>
      </c>
      <c r="F19" s="52">
        <v>1</v>
      </c>
    </row>
    <row r="20" spans="1:6" ht="27.95" customHeight="1">
      <c r="A20" s="242" t="s">
        <v>984</v>
      </c>
      <c r="B20" s="243"/>
      <c r="C20" s="242"/>
      <c r="D20" s="242"/>
      <c r="E20" s="242"/>
      <c r="F20" s="56"/>
    </row>
    <row r="21" spans="1:6" ht="27.95" customHeight="1">
      <c r="A21" s="52">
        <v>17</v>
      </c>
      <c r="B21" s="52" t="s">
        <v>985</v>
      </c>
      <c r="C21" s="242" t="s">
        <v>986</v>
      </c>
      <c r="D21" s="242"/>
      <c r="E21" s="52" t="s">
        <v>15</v>
      </c>
      <c r="F21" s="52">
        <v>1</v>
      </c>
    </row>
    <row r="22" spans="1:6" ht="27.95" customHeight="1">
      <c r="A22" s="52">
        <v>18</v>
      </c>
      <c r="B22" s="52" t="s">
        <v>987</v>
      </c>
      <c r="C22" s="242" t="s">
        <v>988</v>
      </c>
      <c r="D22" s="242"/>
      <c r="E22" s="52" t="s">
        <v>15</v>
      </c>
      <c r="F22" s="52">
        <v>1</v>
      </c>
    </row>
    <row r="23" spans="1:6" ht="27.95" customHeight="1">
      <c r="A23" s="53">
        <v>19</v>
      </c>
      <c r="B23" s="52" t="s">
        <v>989</v>
      </c>
      <c r="C23" s="242" t="s">
        <v>990</v>
      </c>
      <c r="D23" s="242"/>
      <c r="E23" s="52" t="s">
        <v>15</v>
      </c>
      <c r="F23" s="52">
        <v>1</v>
      </c>
    </row>
    <row r="24" spans="1:6" ht="27.95" customHeight="1">
      <c r="A24" s="52">
        <v>20</v>
      </c>
      <c r="B24" s="52" t="s">
        <v>991</v>
      </c>
      <c r="C24" s="242" t="s">
        <v>992</v>
      </c>
      <c r="D24" s="242"/>
      <c r="E24" s="52" t="s">
        <v>15</v>
      </c>
      <c r="F24" s="52">
        <v>1</v>
      </c>
    </row>
    <row r="25" spans="1:6" ht="27.95" customHeight="1">
      <c r="A25" s="52">
        <v>21</v>
      </c>
      <c r="B25" s="52" t="s">
        <v>993</v>
      </c>
      <c r="C25" s="242" t="s">
        <v>994</v>
      </c>
      <c r="D25" s="242"/>
      <c r="E25" s="52" t="s">
        <v>15</v>
      </c>
      <c r="F25" s="52">
        <v>1</v>
      </c>
    </row>
    <row r="26" spans="1:6" ht="27.95" customHeight="1">
      <c r="A26" s="52">
        <v>22</v>
      </c>
      <c r="B26" s="52" t="s">
        <v>995</v>
      </c>
      <c r="C26" s="242" t="s">
        <v>996</v>
      </c>
      <c r="D26" s="242"/>
      <c r="E26" s="52" t="s">
        <v>15</v>
      </c>
      <c r="F26" s="52">
        <v>1</v>
      </c>
    </row>
    <row r="27" spans="1:6" ht="27.95" customHeight="1">
      <c r="A27" s="52">
        <v>23</v>
      </c>
      <c r="B27" s="52" t="s">
        <v>997</v>
      </c>
      <c r="C27" s="242" t="s">
        <v>998</v>
      </c>
      <c r="D27" s="242"/>
      <c r="E27" s="52" t="s">
        <v>15</v>
      </c>
      <c r="F27" s="52">
        <v>1</v>
      </c>
    </row>
    <row r="28" spans="1:6" ht="27.95" customHeight="1">
      <c r="A28" s="53">
        <v>24</v>
      </c>
      <c r="B28" s="52" t="s">
        <v>999</v>
      </c>
      <c r="C28" s="242" t="s">
        <v>1000</v>
      </c>
      <c r="D28" s="242"/>
      <c r="E28" s="52" t="s">
        <v>15</v>
      </c>
      <c r="F28" s="52">
        <v>1</v>
      </c>
    </row>
    <row r="29" spans="1:6" ht="27.95" customHeight="1">
      <c r="A29" s="52">
        <v>25</v>
      </c>
      <c r="B29" s="52" t="s">
        <v>1001</v>
      </c>
      <c r="C29" s="242" t="s">
        <v>1002</v>
      </c>
      <c r="D29" s="242"/>
      <c r="E29" s="52" t="s">
        <v>15</v>
      </c>
      <c r="F29" s="52">
        <v>1</v>
      </c>
    </row>
    <row r="30" spans="1:6" ht="27.95" customHeight="1">
      <c r="A30" s="53">
        <v>26</v>
      </c>
      <c r="B30" s="52" t="s">
        <v>1003</v>
      </c>
      <c r="C30" s="242" t="s">
        <v>1004</v>
      </c>
      <c r="D30" s="242"/>
      <c r="E30" s="52" t="s">
        <v>15</v>
      </c>
      <c r="F30" s="52">
        <v>1</v>
      </c>
    </row>
    <row r="31" spans="1:6" ht="27.95" customHeight="1">
      <c r="A31" s="53">
        <v>27</v>
      </c>
      <c r="B31" s="52" t="s">
        <v>1005</v>
      </c>
      <c r="C31" s="242" t="s">
        <v>1006</v>
      </c>
      <c r="D31" s="242"/>
      <c r="E31" s="52" t="s">
        <v>15</v>
      </c>
      <c r="F31" s="52">
        <v>1</v>
      </c>
    </row>
    <row r="32" spans="1:6" ht="27.95" customHeight="1">
      <c r="A32" s="52">
        <v>28</v>
      </c>
      <c r="B32" s="52" t="s">
        <v>1007</v>
      </c>
      <c r="C32" s="242" t="s">
        <v>1008</v>
      </c>
      <c r="D32" s="242"/>
      <c r="E32" s="52" t="s">
        <v>15</v>
      </c>
      <c r="F32" s="52">
        <v>1</v>
      </c>
    </row>
    <row r="33" spans="1:6" ht="27.95" customHeight="1">
      <c r="A33" s="53">
        <v>29</v>
      </c>
      <c r="B33" s="52" t="s">
        <v>1009</v>
      </c>
      <c r="C33" s="242" t="s">
        <v>1010</v>
      </c>
      <c r="D33" s="242"/>
      <c r="E33" s="52" t="s">
        <v>15</v>
      </c>
      <c r="F33" s="52">
        <v>1</v>
      </c>
    </row>
    <row r="34" spans="1:6" ht="27.95" customHeight="1">
      <c r="A34" s="52">
        <v>30</v>
      </c>
      <c r="B34" s="52" t="s">
        <v>1011</v>
      </c>
      <c r="C34" s="242" t="s">
        <v>1012</v>
      </c>
      <c r="D34" s="242"/>
      <c r="E34" s="52" t="s">
        <v>15</v>
      </c>
      <c r="F34" s="52">
        <v>1</v>
      </c>
    </row>
    <row r="35" spans="1:6" ht="27.95" customHeight="1">
      <c r="A35" s="53">
        <v>31</v>
      </c>
      <c r="B35" s="57" t="s">
        <v>1013</v>
      </c>
      <c r="C35" s="242" t="s">
        <v>1014</v>
      </c>
      <c r="D35" s="242"/>
      <c r="E35" s="52" t="s">
        <v>15</v>
      </c>
      <c r="F35" s="52">
        <v>1</v>
      </c>
    </row>
    <row r="36" spans="1:6" ht="27.95" customHeight="1">
      <c r="A36" s="52">
        <v>32</v>
      </c>
      <c r="B36" s="52" t="s">
        <v>1015</v>
      </c>
      <c r="C36" s="242" t="s">
        <v>1016</v>
      </c>
      <c r="D36" s="242"/>
      <c r="E36" s="52" t="s">
        <v>15</v>
      </c>
      <c r="F36" s="52">
        <v>1</v>
      </c>
    </row>
    <row r="37" spans="1:6" ht="27.95" customHeight="1">
      <c r="A37" s="242" t="s">
        <v>1017</v>
      </c>
      <c r="B37" s="243"/>
      <c r="C37" s="242"/>
      <c r="D37" s="242"/>
      <c r="E37" s="242"/>
      <c r="F37" s="56"/>
    </row>
    <row r="38" spans="1:6" ht="27.95" customHeight="1">
      <c r="A38" s="52">
        <v>33</v>
      </c>
      <c r="B38" s="52" t="s">
        <v>950</v>
      </c>
      <c r="C38" s="242" t="s">
        <v>951</v>
      </c>
      <c r="D38" s="242"/>
      <c r="E38" s="52" t="s">
        <v>41</v>
      </c>
      <c r="F38" s="52">
        <v>14</v>
      </c>
    </row>
    <row r="39" spans="1:6" ht="27.95" customHeight="1">
      <c r="A39" s="52">
        <v>34</v>
      </c>
      <c r="B39" s="52" t="s">
        <v>955</v>
      </c>
      <c r="C39" s="242" t="s">
        <v>956</v>
      </c>
      <c r="D39" s="242"/>
      <c r="E39" s="52" t="s">
        <v>954</v>
      </c>
      <c r="F39" s="52">
        <v>14</v>
      </c>
    </row>
    <row r="40" spans="1:6" ht="27.95" customHeight="1">
      <c r="A40" s="52">
        <v>35</v>
      </c>
      <c r="B40" s="52" t="s">
        <v>957</v>
      </c>
      <c r="C40" s="242" t="s">
        <v>1018</v>
      </c>
      <c r="D40" s="242"/>
      <c r="E40" s="52" t="s">
        <v>954</v>
      </c>
      <c r="F40" s="52">
        <v>14</v>
      </c>
    </row>
    <row r="41" spans="1:6" ht="27.95" customHeight="1">
      <c r="A41" s="52">
        <v>36</v>
      </c>
      <c r="B41" s="52" t="s">
        <v>959</v>
      </c>
      <c r="C41" s="242" t="s">
        <v>960</v>
      </c>
      <c r="D41" s="242"/>
      <c r="E41" s="52" t="s">
        <v>954</v>
      </c>
      <c r="F41" s="52">
        <v>28</v>
      </c>
    </row>
    <row r="42" spans="1:6" ht="27.95" customHeight="1">
      <c r="A42" s="52">
        <v>37</v>
      </c>
      <c r="B42" s="52" t="s">
        <v>963</v>
      </c>
      <c r="C42" s="242" t="s">
        <v>964</v>
      </c>
      <c r="D42" s="242"/>
      <c r="E42" s="52" t="s">
        <v>965</v>
      </c>
      <c r="F42" s="52">
        <v>14</v>
      </c>
    </row>
    <row r="43" spans="1:6" ht="27.95" customHeight="1">
      <c r="A43" s="52">
        <v>38</v>
      </c>
      <c r="B43" s="52" t="s">
        <v>966</v>
      </c>
      <c r="C43" s="242" t="s">
        <v>967</v>
      </c>
      <c r="D43" s="242"/>
      <c r="E43" s="52" t="s">
        <v>954</v>
      </c>
      <c r="F43" s="52">
        <v>28</v>
      </c>
    </row>
    <row r="44" spans="1:6" ht="41.1" customHeight="1">
      <c r="A44" s="52">
        <v>39</v>
      </c>
      <c r="B44" s="52" t="s">
        <v>970</v>
      </c>
      <c r="C44" s="242" t="s">
        <v>971</v>
      </c>
      <c r="D44" s="242"/>
      <c r="E44" s="52" t="s">
        <v>954</v>
      </c>
      <c r="F44" s="52">
        <v>14</v>
      </c>
    </row>
    <row r="45" spans="1:6" ht="27.95" customHeight="1">
      <c r="A45" s="52">
        <v>40</v>
      </c>
      <c r="B45" s="52" t="s">
        <v>972</v>
      </c>
      <c r="C45" s="242" t="s">
        <v>973</v>
      </c>
      <c r="D45" s="242"/>
      <c r="E45" s="52" t="s">
        <v>954</v>
      </c>
      <c r="F45" s="52">
        <v>14</v>
      </c>
    </row>
    <row r="46" spans="1:6" ht="27.95" customHeight="1">
      <c r="A46" s="52">
        <v>41</v>
      </c>
      <c r="B46" s="52" t="s">
        <v>1019</v>
      </c>
      <c r="C46" s="242" t="s">
        <v>1020</v>
      </c>
      <c r="D46" s="242"/>
      <c r="E46" s="52" t="s">
        <v>954</v>
      </c>
      <c r="F46" s="52">
        <v>14</v>
      </c>
    </row>
    <row r="47" spans="1:6" ht="27.95" customHeight="1">
      <c r="A47" s="52">
        <v>42</v>
      </c>
      <c r="B47" s="52" t="s">
        <v>1021</v>
      </c>
      <c r="C47" s="242" t="s">
        <v>1022</v>
      </c>
      <c r="D47" s="242"/>
      <c r="E47" s="52" t="s">
        <v>954</v>
      </c>
      <c r="F47" s="52">
        <v>14</v>
      </c>
    </row>
    <row r="48" spans="1:6" ht="27.95" customHeight="1">
      <c r="A48" s="52">
        <v>43</v>
      </c>
      <c r="B48" s="52" t="s">
        <v>980</v>
      </c>
      <c r="C48" s="242" t="s">
        <v>981</v>
      </c>
      <c r="D48" s="242"/>
      <c r="E48" s="52" t="s">
        <v>15</v>
      </c>
      <c r="F48" s="52">
        <v>14</v>
      </c>
    </row>
    <row r="49" spans="1:6" ht="27.95" customHeight="1">
      <c r="A49" s="244" t="s">
        <v>1023</v>
      </c>
      <c r="B49" s="245"/>
      <c r="C49" s="244"/>
      <c r="D49" s="244"/>
      <c r="E49" s="244"/>
      <c r="F49" s="244"/>
    </row>
    <row r="50" spans="1:6" ht="42.95" customHeight="1">
      <c r="A50" s="52">
        <v>44</v>
      </c>
      <c r="B50" s="52" t="s">
        <v>987</v>
      </c>
      <c r="C50" s="242" t="s">
        <v>988</v>
      </c>
      <c r="D50" s="242"/>
      <c r="E50" s="52" t="s">
        <v>15</v>
      </c>
      <c r="F50" s="52">
        <v>14</v>
      </c>
    </row>
    <row r="51" spans="1:6" ht="27.95" customHeight="1">
      <c r="A51" s="52">
        <v>45</v>
      </c>
      <c r="B51" s="52" t="s">
        <v>993</v>
      </c>
      <c r="C51" s="242" t="s">
        <v>994</v>
      </c>
      <c r="D51" s="242"/>
      <c r="E51" s="52" t="s">
        <v>15</v>
      </c>
      <c r="F51" s="52">
        <v>14</v>
      </c>
    </row>
    <row r="52" spans="1:6" ht="27.95" customHeight="1">
      <c r="A52" s="52">
        <v>46</v>
      </c>
      <c r="B52" s="52" t="s">
        <v>995</v>
      </c>
      <c r="C52" s="242" t="s">
        <v>996</v>
      </c>
      <c r="D52" s="242"/>
      <c r="E52" s="52" t="s">
        <v>15</v>
      </c>
      <c r="F52" s="52">
        <v>14</v>
      </c>
    </row>
    <row r="53" spans="1:6" ht="27.95" customHeight="1">
      <c r="A53" s="52">
        <v>47</v>
      </c>
      <c r="B53" s="52" t="s">
        <v>997</v>
      </c>
      <c r="C53" s="242" t="s">
        <v>998</v>
      </c>
      <c r="D53" s="242"/>
      <c r="E53" s="52" t="s">
        <v>15</v>
      </c>
      <c r="F53" s="52">
        <v>14</v>
      </c>
    </row>
    <row r="54" spans="1:6" ht="27.95" customHeight="1">
      <c r="A54" s="202" t="s">
        <v>1024</v>
      </c>
      <c r="B54" s="202"/>
      <c r="C54" s="202"/>
      <c r="D54" s="202"/>
      <c r="E54" s="202"/>
      <c r="F54" s="202"/>
    </row>
    <row r="55" spans="1:6" ht="21" customHeight="1">
      <c r="A55" s="2" t="s">
        <v>1</v>
      </c>
      <c r="B55" s="2" t="s">
        <v>20</v>
      </c>
      <c r="C55" s="239" t="s">
        <v>22</v>
      </c>
      <c r="D55" s="239"/>
      <c r="E55" s="2" t="s">
        <v>4</v>
      </c>
      <c r="F55" s="2" t="s">
        <v>5</v>
      </c>
    </row>
    <row r="56" spans="1:6" s="48" customFormat="1" ht="27.95" customHeight="1">
      <c r="A56" s="246" t="s">
        <v>949</v>
      </c>
      <c r="B56" s="247"/>
      <c r="C56" s="246"/>
      <c r="D56" s="246"/>
      <c r="E56" s="246"/>
      <c r="F56" s="58"/>
    </row>
    <row r="57" spans="1:6" s="48" customFormat="1" ht="27.95" customHeight="1">
      <c r="A57" s="54">
        <v>1</v>
      </c>
      <c r="B57" s="54" t="s">
        <v>950</v>
      </c>
      <c r="C57" s="248" t="s">
        <v>951</v>
      </c>
      <c r="D57" s="248"/>
      <c r="E57" s="54" t="s">
        <v>41</v>
      </c>
      <c r="F57" s="54">
        <v>1</v>
      </c>
    </row>
    <row r="58" spans="1:6" ht="27.95" customHeight="1">
      <c r="A58" s="54">
        <v>2</v>
      </c>
      <c r="B58" s="54" t="s">
        <v>952</v>
      </c>
      <c r="C58" s="248" t="s">
        <v>953</v>
      </c>
      <c r="D58" s="248"/>
      <c r="E58" s="54" t="s">
        <v>954</v>
      </c>
      <c r="F58" s="54">
        <v>1</v>
      </c>
    </row>
    <row r="59" spans="1:6" ht="27.95" customHeight="1">
      <c r="A59" s="53">
        <v>3</v>
      </c>
      <c r="B59" s="54" t="s">
        <v>970</v>
      </c>
      <c r="C59" s="248" t="s">
        <v>971</v>
      </c>
      <c r="D59" s="248"/>
      <c r="E59" s="54" t="s">
        <v>954</v>
      </c>
      <c r="F59" s="54">
        <v>1</v>
      </c>
    </row>
    <row r="60" spans="1:6" ht="27.95" customHeight="1">
      <c r="A60" s="54">
        <v>4</v>
      </c>
      <c r="B60" s="54" t="s">
        <v>972</v>
      </c>
      <c r="C60" s="248" t="s">
        <v>973</v>
      </c>
      <c r="D60" s="248"/>
      <c r="E60" s="54" t="s">
        <v>954</v>
      </c>
      <c r="F60" s="54">
        <v>1</v>
      </c>
    </row>
    <row r="61" spans="1:6" ht="27.95" customHeight="1">
      <c r="A61" s="54">
        <v>5</v>
      </c>
      <c r="B61" s="54" t="s">
        <v>1025</v>
      </c>
      <c r="C61" s="248" t="s">
        <v>1026</v>
      </c>
      <c r="D61" s="248"/>
      <c r="E61" s="54" t="s">
        <v>954</v>
      </c>
      <c r="F61" s="54">
        <v>1</v>
      </c>
    </row>
    <row r="62" spans="1:6" ht="27.95" customHeight="1">
      <c r="A62" s="54">
        <v>6</v>
      </c>
      <c r="B62" s="54" t="s">
        <v>1027</v>
      </c>
      <c r="C62" s="248" t="s">
        <v>1028</v>
      </c>
      <c r="D62" s="248"/>
      <c r="E62" s="54" t="s">
        <v>954</v>
      </c>
      <c r="F62" s="54">
        <v>1</v>
      </c>
    </row>
    <row r="63" spans="1:6" ht="27.95" customHeight="1">
      <c r="A63" s="54">
        <v>7</v>
      </c>
      <c r="B63" s="54" t="s">
        <v>1029</v>
      </c>
      <c r="C63" s="248" t="s">
        <v>1030</v>
      </c>
      <c r="D63" s="248"/>
      <c r="E63" s="54" t="s">
        <v>954</v>
      </c>
      <c r="F63" s="54">
        <v>1</v>
      </c>
    </row>
    <row r="64" spans="1:6" ht="27.95" customHeight="1">
      <c r="A64" s="54">
        <v>8</v>
      </c>
      <c r="B64" s="54" t="s">
        <v>974</v>
      </c>
      <c r="C64" s="248" t="s">
        <v>975</v>
      </c>
      <c r="D64" s="248"/>
      <c r="E64" s="54" t="s">
        <v>954</v>
      </c>
      <c r="F64" s="54">
        <v>1</v>
      </c>
    </row>
    <row r="65" spans="1:6" ht="27.95" customHeight="1">
      <c r="A65" s="54">
        <v>9</v>
      </c>
      <c r="B65" s="54" t="s">
        <v>1031</v>
      </c>
      <c r="C65" s="248" t="s">
        <v>1032</v>
      </c>
      <c r="D65" s="248"/>
      <c r="E65" s="54" t="s">
        <v>954</v>
      </c>
      <c r="F65" s="54">
        <v>1</v>
      </c>
    </row>
    <row r="66" spans="1:6" ht="27.95" customHeight="1">
      <c r="A66" s="54">
        <v>10</v>
      </c>
      <c r="B66" s="54" t="s">
        <v>1033</v>
      </c>
      <c r="C66" s="248" t="s">
        <v>1034</v>
      </c>
      <c r="D66" s="248"/>
      <c r="E66" s="54" t="s">
        <v>954</v>
      </c>
      <c r="F66" s="54">
        <v>1</v>
      </c>
    </row>
    <row r="67" spans="1:6" ht="30.95" customHeight="1">
      <c r="A67" s="54">
        <v>11</v>
      </c>
      <c r="B67" s="54" t="s">
        <v>982</v>
      </c>
      <c r="C67" s="248" t="s">
        <v>983</v>
      </c>
      <c r="D67" s="248"/>
      <c r="E67" s="54" t="s">
        <v>15</v>
      </c>
      <c r="F67" s="54">
        <v>1</v>
      </c>
    </row>
    <row r="68" spans="1:6" ht="27.95" customHeight="1">
      <c r="A68" s="54">
        <v>12</v>
      </c>
      <c r="B68" s="54" t="s">
        <v>980</v>
      </c>
      <c r="C68" s="248" t="s">
        <v>981</v>
      </c>
      <c r="D68" s="248"/>
      <c r="E68" s="54" t="s">
        <v>15</v>
      </c>
      <c r="F68" s="54">
        <v>1</v>
      </c>
    </row>
    <row r="69" spans="1:6" ht="27.95" customHeight="1">
      <c r="A69" s="249" t="s">
        <v>984</v>
      </c>
      <c r="B69" s="250"/>
      <c r="C69" s="249"/>
      <c r="D69" s="249"/>
      <c r="E69" s="249"/>
      <c r="F69" s="59"/>
    </row>
    <row r="70" spans="1:6" ht="27.95" customHeight="1">
      <c r="A70" s="54">
        <v>13</v>
      </c>
      <c r="B70" s="54" t="s">
        <v>1035</v>
      </c>
      <c r="C70" s="248" t="s">
        <v>1036</v>
      </c>
      <c r="D70" s="248"/>
      <c r="E70" s="54" t="s">
        <v>15</v>
      </c>
      <c r="F70" s="54">
        <v>1</v>
      </c>
    </row>
    <row r="71" spans="1:6" ht="27.95" customHeight="1">
      <c r="A71" s="54">
        <v>14</v>
      </c>
      <c r="B71" s="54" t="s">
        <v>1037</v>
      </c>
      <c r="C71" s="248" t="s">
        <v>1038</v>
      </c>
      <c r="D71" s="248"/>
      <c r="E71" s="54" t="s">
        <v>15</v>
      </c>
      <c r="F71" s="54">
        <v>1</v>
      </c>
    </row>
    <row r="72" spans="1:6" ht="27.95" customHeight="1">
      <c r="A72" s="54">
        <v>15</v>
      </c>
      <c r="B72" s="54" t="s">
        <v>1039</v>
      </c>
      <c r="C72" s="248" t="s">
        <v>1040</v>
      </c>
      <c r="D72" s="248"/>
      <c r="E72" s="54" t="s">
        <v>15</v>
      </c>
      <c r="F72" s="54">
        <v>1</v>
      </c>
    </row>
    <row r="73" spans="1:6" ht="27.95" customHeight="1">
      <c r="A73" s="249" t="s">
        <v>1017</v>
      </c>
      <c r="B73" s="250"/>
      <c r="C73" s="249"/>
      <c r="D73" s="249"/>
      <c r="E73" s="249"/>
      <c r="F73" s="60"/>
    </row>
    <row r="74" spans="1:6" ht="27.95" customHeight="1">
      <c r="A74" s="54">
        <v>16</v>
      </c>
      <c r="B74" s="54" t="s">
        <v>950</v>
      </c>
      <c r="C74" s="248" t="s">
        <v>951</v>
      </c>
      <c r="D74" s="248"/>
      <c r="E74" s="54" t="s">
        <v>41</v>
      </c>
      <c r="F74" s="54">
        <v>14</v>
      </c>
    </row>
    <row r="75" spans="1:6" ht="27.95" customHeight="1">
      <c r="A75" s="54">
        <v>17</v>
      </c>
      <c r="B75" s="54" t="s">
        <v>970</v>
      </c>
      <c r="C75" s="248" t="s">
        <v>971</v>
      </c>
      <c r="D75" s="248"/>
      <c r="E75" s="54" t="s">
        <v>954</v>
      </c>
      <c r="F75" s="54">
        <v>14</v>
      </c>
    </row>
    <row r="76" spans="1:6" ht="27.95" customHeight="1">
      <c r="A76" s="54">
        <v>18</v>
      </c>
      <c r="B76" s="54" t="s">
        <v>1025</v>
      </c>
      <c r="C76" s="248" t="s">
        <v>1026</v>
      </c>
      <c r="D76" s="248"/>
      <c r="E76" s="54" t="s">
        <v>954</v>
      </c>
      <c r="F76" s="54">
        <v>14</v>
      </c>
    </row>
    <row r="77" spans="1:6" ht="27.95" customHeight="1">
      <c r="A77" s="54">
        <v>19</v>
      </c>
      <c r="B77" s="54" t="s">
        <v>972</v>
      </c>
      <c r="C77" s="248" t="s">
        <v>973</v>
      </c>
      <c r="D77" s="248"/>
      <c r="E77" s="54" t="s">
        <v>954</v>
      </c>
      <c r="F77" s="54">
        <v>14</v>
      </c>
    </row>
    <row r="78" spans="1:6" ht="27.95" customHeight="1">
      <c r="A78" s="54">
        <v>20</v>
      </c>
      <c r="B78" s="54" t="s">
        <v>1027</v>
      </c>
      <c r="C78" s="248" t="s">
        <v>1028</v>
      </c>
      <c r="D78" s="248"/>
      <c r="E78" s="54" t="s">
        <v>954</v>
      </c>
      <c r="F78" s="54">
        <v>14</v>
      </c>
    </row>
    <row r="79" spans="1:6" ht="27.95" customHeight="1">
      <c r="A79" s="54">
        <v>21</v>
      </c>
      <c r="B79" s="54" t="s">
        <v>1029</v>
      </c>
      <c r="C79" s="248" t="s">
        <v>1030</v>
      </c>
      <c r="D79" s="248"/>
      <c r="E79" s="54" t="s">
        <v>954</v>
      </c>
      <c r="F79" s="54">
        <v>14</v>
      </c>
    </row>
    <row r="80" spans="1:6" ht="27.95" customHeight="1">
      <c r="A80" s="54">
        <v>22</v>
      </c>
      <c r="B80" s="54" t="s">
        <v>974</v>
      </c>
      <c r="C80" s="248" t="s">
        <v>975</v>
      </c>
      <c r="D80" s="248"/>
      <c r="E80" s="54" t="s">
        <v>954</v>
      </c>
      <c r="F80" s="54">
        <v>14</v>
      </c>
    </row>
    <row r="81" spans="1:6" ht="27.95" customHeight="1">
      <c r="A81" s="54">
        <v>23</v>
      </c>
      <c r="B81" s="54" t="s">
        <v>980</v>
      </c>
      <c r="C81" s="248" t="s">
        <v>981</v>
      </c>
      <c r="D81" s="248"/>
      <c r="E81" s="54" t="s">
        <v>15</v>
      </c>
      <c r="F81" s="54">
        <v>14</v>
      </c>
    </row>
    <row r="82" spans="1:6" ht="27.95" customHeight="1">
      <c r="A82" s="248" t="s">
        <v>1023</v>
      </c>
      <c r="B82" s="251"/>
      <c r="C82" s="248"/>
      <c r="D82" s="248"/>
      <c r="E82" s="248"/>
      <c r="F82" s="54"/>
    </row>
    <row r="83" spans="1:6" ht="27.95" customHeight="1">
      <c r="A83" s="54">
        <f>A81+1</f>
        <v>24</v>
      </c>
      <c r="B83" s="54" t="s">
        <v>1035</v>
      </c>
      <c r="C83" s="248" t="s">
        <v>1036</v>
      </c>
      <c r="D83" s="248"/>
      <c r="E83" s="54" t="s">
        <v>15</v>
      </c>
      <c r="F83" s="54">
        <v>14</v>
      </c>
    </row>
    <row r="84" spans="1:6" ht="27.95" customHeight="1">
      <c r="A84" s="202" t="s">
        <v>1041</v>
      </c>
      <c r="B84" s="202"/>
      <c r="C84" s="202"/>
      <c r="D84" s="202"/>
      <c r="E84" s="202"/>
      <c r="F84" s="202"/>
    </row>
    <row r="85" spans="1:6" ht="21" customHeight="1">
      <c r="A85" s="2" t="s">
        <v>1</v>
      </c>
      <c r="B85" s="2" t="s">
        <v>20</v>
      </c>
      <c r="C85" s="239" t="s">
        <v>22</v>
      </c>
      <c r="D85" s="239"/>
      <c r="E85" s="2" t="s">
        <v>4</v>
      </c>
      <c r="F85" s="2" t="s">
        <v>5</v>
      </c>
    </row>
    <row r="86" spans="1:6" ht="27.95" customHeight="1">
      <c r="A86" s="246" t="s">
        <v>949</v>
      </c>
      <c r="B86" s="247"/>
      <c r="C86" s="246"/>
      <c r="D86" s="246"/>
      <c r="E86" s="246"/>
      <c r="F86" s="58"/>
    </row>
    <row r="87" spans="1:6" ht="27.95" customHeight="1">
      <c r="A87" s="54">
        <v>1</v>
      </c>
      <c r="B87" s="54" t="s">
        <v>950</v>
      </c>
      <c r="C87" s="248" t="s">
        <v>951</v>
      </c>
      <c r="D87" s="248"/>
      <c r="E87" s="54" t="s">
        <v>41</v>
      </c>
      <c r="F87" s="54">
        <v>1</v>
      </c>
    </row>
    <row r="88" spans="1:6" ht="27.95" customHeight="1">
      <c r="A88" s="54">
        <v>2</v>
      </c>
      <c r="B88" s="54" t="s">
        <v>952</v>
      </c>
      <c r="C88" s="248" t="s">
        <v>953</v>
      </c>
      <c r="D88" s="248"/>
      <c r="E88" s="54" t="s">
        <v>954</v>
      </c>
      <c r="F88" s="54">
        <v>1</v>
      </c>
    </row>
    <row r="89" spans="1:6" ht="27.95" customHeight="1">
      <c r="A89" s="54">
        <v>3</v>
      </c>
      <c r="B89" s="54" t="s">
        <v>970</v>
      </c>
      <c r="C89" s="248" t="s">
        <v>971</v>
      </c>
      <c r="D89" s="248"/>
      <c r="E89" s="54" t="s">
        <v>954</v>
      </c>
      <c r="F89" s="54">
        <v>1</v>
      </c>
    </row>
    <row r="90" spans="1:6" ht="27.95" customHeight="1">
      <c r="A90" s="53">
        <v>4</v>
      </c>
      <c r="B90" s="54" t="s">
        <v>972</v>
      </c>
      <c r="C90" s="248" t="s">
        <v>973</v>
      </c>
      <c r="D90" s="248"/>
      <c r="E90" s="54" t="s">
        <v>954</v>
      </c>
      <c r="F90" s="54">
        <v>1</v>
      </c>
    </row>
    <row r="91" spans="1:6" ht="27.95" customHeight="1">
      <c r="A91" s="54">
        <v>5</v>
      </c>
      <c r="B91" s="54" t="s">
        <v>1027</v>
      </c>
      <c r="C91" s="248" t="s">
        <v>1028</v>
      </c>
      <c r="D91" s="248"/>
      <c r="E91" s="54" t="s">
        <v>954</v>
      </c>
      <c r="F91" s="54">
        <v>1</v>
      </c>
    </row>
    <row r="92" spans="1:6" ht="27.95" customHeight="1">
      <c r="A92" s="54">
        <v>6</v>
      </c>
      <c r="B92" s="54" t="s">
        <v>1029</v>
      </c>
      <c r="C92" s="248" t="s">
        <v>1030</v>
      </c>
      <c r="D92" s="248"/>
      <c r="E92" s="54" t="s">
        <v>954</v>
      </c>
      <c r="F92" s="54">
        <v>1</v>
      </c>
    </row>
    <row r="93" spans="1:6" ht="27.95" customHeight="1">
      <c r="A93" s="54">
        <v>7</v>
      </c>
      <c r="B93" s="54" t="s">
        <v>1042</v>
      </c>
      <c r="C93" s="248" t="s">
        <v>1043</v>
      </c>
      <c r="D93" s="248"/>
      <c r="E93" s="54" t="s">
        <v>954</v>
      </c>
      <c r="F93" s="54">
        <v>1</v>
      </c>
    </row>
    <row r="94" spans="1:6" ht="27.95" customHeight="1">
      <c r="A94" s="54">
        <v>8</v>
      </c>
      <c r="B94" s="54" t="s">
        <v>1044</v>
      </c>
      <c r="C94" s="248" t="s">
        <v>1045</v>
      </c>
      <c r="D94" s="248"/>
      <c r="E94" s="54" t="s">
        <v>954</v>
      </c>
      <c r="F94" s="54">
        <v>1</v>
      </c>
    </row>
    <row r="95" spans="1:6" ht="27.95" customHeight="1">
      <c r="A95" s="54">
        <v>9</v>
      </c>
      <c r="B95" s="54" t="s">
        <v>1031</v>
      </c>
      <c r="C95" s="248" t="s">
        <v>1032</v>
      </c>
      <c r="D95" s="248"/>
      <c r="E95" s="54" t="s">
        <v>954</v>
      </c>
      <c r="F95" s="54">
        <v>1</v>
      </c>
    </row>
    <row r="96" spans="1:6" ht="27.95" customHeight="1">
      <c r="A96" s="54">
        <v>10</v>
      </c>
      <c r="B96" s="54" t="s">
        <v>1033</v>
      </c>
      <c r="C96" s="248" t="s">
        <v>1034</v>
      </c>
      <c r="D96" s="248"/>
      <c r="E96" s="54" t="s">
        <v>954</v>
      </c>
      <c r="F96" s="54">
        <v>1</v>
      </c>
    </row>
    <row r="97" spans="1:6" ht="27.95" customHeight="1">
      <c r="A97" s="54">
        <v>11</v>
      </c>
      <c r="B97" s="58" t="s">
        <v>1046</v>
      </c>
      <c r="C97" s="248" t="s">
        <v>1047</v>
      </c>
      <c r="D97" s="248"/>
      <c r="E97" s="54" t="s">
        <v>954</v>
      </c>
      <c r="F97" s="54">
        <v>1</v>
      </c>
    </row>
    <row r="98" spans="1:6" ht="27.95" customHeight="1">
      <c r="A98" s="54">
        <v>12</v>
      </c>
      <c r="B98" s="54" t="s">
        <v>982</v>
      </c>
      <c r="C98" s="248" t="s">
        <v>983</v>
      </c>
      <c r="D98" s="248"/>
      <c r="E98" s="54" t="s">
        <v>15</v>
      </c>
      <c r="F98" s="54">
        <v>1</v>
      </c>
    </row>
    <row r="99" spans="1:6" ht="27.95" customHeight="1">
      <c r="A99" s="54">
        <v>13</v>
      </c>
      <c r="B99" s="54" t="s">
        <v>980</v>
      </c>
      <c r="C99" s="248" t="s">
        <v>981</v>
      </c>
      <c r="D99" s="248"/>
      <c r="E99" s="54" t="s">
        <v>15</v>
      </c>
      <c r="F99" s="54">
        <v>1</v>
      </c>
    </row>
    <row r="100" spans="1:6" ht="27.95" customHeight="1">
      <c r="A100" s="248" t="s">
        <v>984</v>
      </c>
      <c r="B100" s="251"/>
      <c r="C100" s="248"/>
      <c r="D100" s="248"/>
      <c r="E100" s="248"/>
      <c r="F100" s="59"/>
    </row>
    <row r="101" spans="1:6" ht="27.95" customHeight="1">
      <c r="A101" s="54">
        <v>14</v>
      </c>
      <c r="B101" s="54" t="s">
        <v>1037</v>
      </c>
      <c r="C101" s="248" t="s">
        <v>1038</v>
      </c>
      <c r="D101" s="248"/>
      <c r="E101" s="54" t="s">
        <v>15</v>
      </c>
      <c r="F101" s="54">
        <v>1</v>
      </c>
    </row>
    <row r="102" spans="1:6" ht="27.95" customHeight="1">
      <c r="A102" s="54">
        <v>15</v>
      </c>
      <c r="B102" s="54" t="s">
        <v>1048</v>
      </c>
      <c r="C102" s="248" t="s">
        <v>1049</v>
      </c>
      <c r="D102" s="248"/>
      <c r="E102" s="54" t="s">
        <v>15</v>
      </c>
      <c r="F102" s="54">
        <v>1</v>
      </c>
    </row>
    <row r="103" spans="1:6" ht="24" customHeight="1">
      <c r="A103" s="249" t="s">
        <v>1017</v>
      </c>
      <c r="B103" s="250"/>
      <c r="C103" s="249"/>
      <c r="D103" s="249"/>
      <c r="E103" s="249"/>
      <c r="F103" s="54"/>
    </row>
    <row r="104" spans="1:6" ht="24" customHeight="1">
      <c r="A104" s="54">
        <v>16</v>
      </c>
      <c r="B104" s="54" t="s">
        <v>950</v>
      </c>
      <c r="C104" s="248" t="s">
        <v>951</v>
      </c>
      <c r="D104" s="248"/>
      <c r="E104" s="54" t="s">
        <v>41</v>
      </c>
      <c r="F104" s="54">
        <v>14</v>
      </c>
    </row>
    <row r="105" spans="1:6" ht="24" customHeight="1">
      <c r="A105" s="54">
        <v>17</v>
      </c>
      <c r="B105" s="54" t="s">
        <v>970</v>
      </c>
      <c r="C105" s="248" t="s">
        <v>971</v>
      </c>
      <c r="D105" s="248"/>
      <c r="E105" s="54" t="s">
        <v>954</v>
      </c>
      <c r="F105" s="54">
        <v>14</v>
      </c>
    </row>
    <row r="106" spans="1:6" ht="24" customHeight="1">
      <c r="A106" s="54">
        <v>18</v>
      </c>
      <c r="B106" s="54" t="s">
        <v>972</v>
      </c>
      <c r="C106" s="248" t="s">
        <v>973</v>
      </c>
      <c r="D106" s="248"/>
      <c r="E106" s="54" t="s">
        <v>954</v>
      </c>
      <c r="F106" s="54">
        <v>14</v>
      </c>
    </row>
    <row r="107" spans="1:6" ht="24" customHeight="1">
      <c r="A107" s="54">
        <v>19</v>
      </c>
      <c r="B107" s="54" t="s">
        <v>1027</v>
      </c>
      <c r="C107" s="248" t="s">
        <v>1028</v>
      </c>
      <c r="D107" s="248"/>
      <c r="E107" s="54" t="s">
        <v>954</v>
      </c>
      <c r="F107" s="54">
        <v>14</v>
      </c>
    </row>
    <row r="108" spans="1:6" ht="24" customHeight="1">
      <c r="A108" s="54">
        <v>20</v>
      </c>
      <c r="B108" s="54" t="s">
        <v>1044</v>
      </c>
      <c r="C108" s="248" t="s">
        <v>1045</v>
      </c>
      <c r="D108" s="248"/>
      <c r="E108" s="54" t="s">
        <v>954</v>
      </c>
      <c r="F108" s="54">
        <v>14</v>
      </c>
    </row>
    <row r="109" spans="1:6" ht="24" customHeight="1">
      <c r="A109" s="54">
        <v>21</v>
      </c>
      <c r="B109" s="54" t="s">
        <v>1031</v>
      </c>
      <c r="C109" s="248" t="s">
        <v>1032</v>
      </c>
      <c r="D109" s="248"/>
      <c r="E109" s="54" t="s">
        <v>954</v>
      </c>
      <c r="F109" s="54">
        <v>14</v>
      </c>
    </row>
    <row r="110" spans="1:6" ht="24" customHeight="1">
      <c r="A110" s="54">
        <v>22</v>
      </c>
      <c r="B110" s="54" t="s">
        <v>1033</v>
      </c>
      <c r="C110" s="248" t="s">
        <v>1034</v>
      </c>
      <c r="D110" s="248"/>
      <c r="E110" s="54" t="s">
        <v>954</v>
      </c>
      <c r="F110" s="54">
        <v>14</v>
      </c>
    </row>
    <row r="111" spans="1:6" ht="24" customHeight="1">
      <c r="A111" s="54">
        <v>23</v>
      </c>
      <c r="B111" s="54" t="s">
        <v>980</v>
      </c>
      <c r="C111" s="248" t="s">
        <v>981</v>
      </c>
      <c r="D111" s="248"/>
      <c r="E111" s="54" t="s">
        <v>15</v>
      </c>
      <c r="F111" s="54">
        <v>14</v>
      </c>
    </row>
    <row r="112" spans="1:6" ht="24" customHeight="1">
      <c r="A112" s="248" t="s">
        <v>1023</v>
      </c>
      <c r="B112" s="248"/>
      <c r="C112" s="248"/>
      <c r="D112" s="248"/>
      <c r="E112" s="248"/>
      <c r="F112" s="54"/>
    </row>
    <row r="113" spans="1:8" ht="24" customHeight="1">
      <c r="A113" s="54">
        <v>24</v>
      </c>
      <c r="B113" s="54" t="s">
        <v>1048</v>
      </c>
      <c r="C113" s="248" t="s">
        <v>1049</v>
      </c>
      <c r="D113" s="248"/>
      <c r="E113" s="54" t="s">
        <v>15</v>
      </c>
      <c r="F113" s="54">
        <v>14</v>
      </c>
    </row>
    <row r="115" spans="1:8">
      <c r="H115" s="49">
        <v>3</v>
      </c>
    </row>
  </sheetData>
  <autoFilter ref="A2:F113"/>
  <mergeCells count="113">
    <mergeCell ref="C109:D109"/>
    <mergeCell ref="C110:D110"/>
    <mergeCell ref="C111:D111"/>
    <mergeCell ref="A112:E112"/>
    <mergeCell ref="C113:D113"/>
    <mergeCell ref="A100:E100"/>
    <mergeCell ref="C101:D101"/>
    <mergeCell ref="C102:D102"/>
    <mergeCell ref="A103:E103"/>
    <mergeCell ref="C104:D104"/>
    <mergeCell ref="C105:D105"/>
    <mergeCell ref="C106:D106"/>
    <mergeCell ref="C107:D107"/>
    <mergeCell ref="C108:D108"/>
    <mergeCell ref="C91:D91"/>
    <mergeCell ref="C92:D92"/>
    <mergeCell ref="C93:D93"/>
    <mergeCell ref="C94:D94"/>
    <mergeCell ref="C95:D95"/>
    <mergeCell ref="C96:D96"/>
    <mergeCell ref="C97:D97"/>
    <mergeCell ref="C98:D98"/>
    <mergeCell ref="C99:D99"/>
    <mergeCell ref="A82:E82"/>
    <mergeCell ref="C83:D83"/>
    <mergeCell ref="A84:F84"/>
    <mergeCell ref="C85:D85"/>
    <mergeCell ref="A86:E86"/>
    <mergeCell ref="C87:D87"/>
    <mergeCell ref="C88:D88"/>
    <mergeCell ref="C89:D89"/>
    <mergeCell ref="C90:D90"/>
    <mergeCell ref="A73:E73"/>
    <mergeCell ref="C74:D74"/>
    <mergeCell ref="C75:D75"/>
    <mergeCell ref="C76:D76"/>
    <mergeCell ref="C77:D77"/>
    <mergeCell ref="C78:D78"/>
    <mergeCell ref="C79:D79"/>
    <mergeCell ref="C80:D80"/>
    <mergeCell ref="C81:D81"/>
    <mergeCell ref="C64:D64"/>
    <mergeCell ref="C65:D65"/>
    <mergeCell ref="C66:D66"/>
    <mergeCell ref="C67:D67"/>
    <mergeCell ref="C68:D68"/>
    <mergeCell ref="A69:E69"/>
    <mergeCell ref="C70:D70"/>
    <mergeCell ref="C71:D71"/>
    <mergeCell ref="C72:D72"/>
    <mergeCell ref="C55:D55"/>
    <mergeCell ref="A56:E56"/>
    <mergeCell ref="C57:D57"/>
    <mergeCell ref="C58:D58"/>
    <mergeCell ref="C59:D59"/>
    <mergeCell ref="C60:D60"/>
    <mergeCell ref="C61:D61"/>
    <mergeCell ref="C62:D62"/>
    <mergeCell ref="C63:D63"/>
    <mergeCell ref="C46:D46"/>
    <mergeCell ref="C47:D47"/>
    <mergeCell ref="C48:D48"/>
    <mergeCell ref="A49:F49"/>
    <mergeCell ref="C50:D50"/>
    <mergeCell ref="C51:D51"/>
    <mergeCell ref="C52:D52"/>
    <mergeCell ref="C53:D53"/>
    <mergeCell ref="A54:F54"/>
    <mergeCell ref="A37:E37"/>
    <mergeCell ref="C38:D38"/>
    <mergeCell ref="C39:D39"/>
    <mergeCell ref="C40:D40"/>
    <mergeCell ref="C41:D41"/>
    <mergeCell ref="C42:D42"/>
    <mergeCell ref="C43:D43"/>
    <mergeCell ref="C44:D44"/>
    <mergeCell ref="C45:D45"/>
    <mergeCell ref="C28:D28"/>
    <mergeCell ref="C29:D29"/>
    <mergeCell ref="C30:D30"/>
    <mergeCell ref="C31:D31"/>
    <mergeCell ref="C32:D32"/>
    <mergeCell ref="C33:D33"/>
    <mergeCell ref="C34:D34"/>
    <mergeCell ref="C35:D35"/>
    <mergeCell ref="C36:D36"/>
    <mergeCell ref="C19:D19"/>
    <mergeCell ref="A20:E20"/>
    <mergeCell ref="C21:D21"/>
    <mergeCell ref="C22:D22"/>
    <mergeCell ref="C23:D23"/>
    <mergeCell ref="C24:D24"/>
    <mergeCell ref="C25:D25"/>
    <mergeCell ref="C26:D26"/>
    <mergeCell ref="C27:D27"/>
    <mergeCell ref="C10:D10"/>
    <mergeCell ref="C11:D11"/>
    <mergeCell ref="C12:D12"/>
    <mergeCell ref="C13:D13"/>
    <mergeCell ref="C14:D14"/>
    <mergeCell ref="C15:D15"/>
    <mergeCell ref="C16:D16"/>
    <mergeCell ref="C17:D17"/>
    <mergeCell ref="C18:D18"/>
    <mergeCell ref="A1:F1"/>
    <mergeCell ref="C2:D2"/>
    <mergeCell ref="A3:E3"/>
    <mergeCell ref="C4:D4"/>
    <mergeCell ref="C5:D5"/>
    <mergeCell ref="C6:D6"/>
    <mergeCell ref="C7:D7"/>
    <mergeCell ref="C8:D8"/>
    <mergeCell ref="C9:D9"/>
  </mergeCells>
  <phoneticPr fontId="50" type="noConversion"/>
  <pageMargins left="0.75" right="0.75" top="1" bottom="1" header="0.5" footer="0.5"/>
  <pageSetup paperSize="9" scale="93" orientation="portrait"/>
  <drawing r:id="rId1"/>
</worksheet>
</file>

<file path=xl/worksheets/sheet8.xml><?xml version="1.0" encoding="utf-8"?>
<worksheet xmlns="http://schemas.openxmlformats.org/spreadsheetml/2006/main" xmlns:r="http://schemas.openxmlformats.org/officeDocument/2006/relationships">
  <dimension ref="A1:E696"/>
  <sheetViews>
    <sheetView workbookViewId="0">
      <selection activeCell="C261" sqref="C261"/>
    </sheetView>
  </sheetViews>
  <sheetFormatPr defaultColWidth="9" defaultRowHeight="30" customHeight="1"/>
  <cols>
    <col min="1" max="1" width="9" style="39"/>
    <col min="2" max="2" width="16.5" style="39" customWidth="1"/>
    <col min="3" max="3" width="57.125" style="40" customWidth="1"/>
    <col min="4" max="16384" width="9" style="39"/>
  </cols>
  <sheetData>
    <row r="1" spans="1:5" s="35" customFormat="1" ht="30" customHeight="1">
      <c r="A1" s="252" t="s">
        <v>1050</v>
      </c>
      <c r="B1" s="253"/>
      <c r="C1" s="254"/>
      <c r="D1" s="253"/>
      <c r="E1" s="253"/>
    </row>
    <row r="2" spans="1:5" s="36" customFormat="1" ht="30" customHeight="1">
      <c r="A2" s="22" t="s">
        <v>1051</v>
      </c>
      <c r="B2" s="22" t="s">
        <v>20</v>
      </c>
      <c r="C2" s="22" t="s">
        <v>22</v>
      </c>
      <c r="D2" s="22" t="s">
        <v>5</v>
      </c>
      <c r="E2" s="23" t="s">
        <v>4</v>
      </c>
    </row>
    <row r="3" spans="1:5" s="35" customFormat="1" ht="30" customHeight="1">
      <c r="A3" s="255" t="s">
        <v>1052</v>
      </c>
      <c r="B3" s="256"/>
      <c r="C3" s="256"/>
      <c r="D3" s="256"/>
      <c r="E3" s="256"/>
    </row>
    <row r="4" spans="1:5" s="35" customFormat="1" ht="30" customHeight="1">
      <c r="A4" s="25">
        <v>2001</v>
      </c>
      <c r="B4" s="25" t="s">
        <v>1053</v>
      </c>
      <c r="C4" s="26" t="s">
        <v>1054</v>
      </c>
      <c r="D4" s="25" t="s">
        <v>372</v>
      </c>
      <c r="E4" s="41">
        <v>1</v>
      </c>
    </row>
    <row r="5" spans="1:5" s="35" customFormat="1" ht="30" customHeight="1">
      <c r="A5" s="25">
        <v>2002</v>
      </c>
      <c r="B5" s="25" t="s">
        <v>1055</v>
      </c>
      <c r="C5" s="26" t="s">
        <v>1056</v>
      </c>
      <c r="D5" s="25" t="s">
        <v>15</v>
      </c>
      <c r="E5" s="41">
        <v>1</v>
      </c>
    </row>
    <row r="6" spans="1:5" s="35" customFormat="1" ht="30" customHeight="1">
      <c r="A6" s="25">
        <v>2011</v>
      </c>
      <c r="B6" s="25" t="s">
        <v>1057</v>
      </c>
      <c r="C6" s="26" t="s">
        <v>1058</v>
      </c>
      <c r="D6" s="25" t="s">
        <v>41</v>
      </c>
      <c r="E6" s="41">
        <v>1</v>
      </c>
    </row>
    <row r="7" spans="1:5" s="35" customFormat="1" ht="30" customHeight="1">
      <c r="A7" s="25">
        <v>2013</v>
      </c>
      <c r="B7" s="25" t="s">
        <v>1059</v>
      </c>
      <c r="C7" s="26" t="s">
        <v>1060</v>
      </c>
      <c r="D7" s="25" t="s">
        <v>141</v>
      </c>
      <c r="E7" s="24">
        <v>3</v>
      </c>
    </row>
    <row r="8" spans="1:5" s="35" customFormat="1" ht="30" customHeight="1">
      <c r="A8" s="25">
        <v>2014</v>
      </c>
      <c r="B8" s="25" t="s">
        <v>1061</v>
      </c>
      <c r="C8" s="26" t="s">
        <v>1062</v>
      </c>
      <c r="D8" s="25" t="s">
        <v>141</v>
      </c>
      <c r="E8" s="41">
        <v>1</v>
      </c>
    </row>
    <row r="9" spans="1:5" s="35" customFormat="1" ht="30" customHeight="1">
      <c r="A9" s="25">
        <v>2015</v>
      </c>
      <c r="B9" s="25" t="s">
        <v>1063</v>
      </c>
      <c r="C9" s="26" t="s">
        <v>1064</v>
      </c>
      <c r="D9" s="25" t="s">
        <v>141</v>
      </c>
      <c r="E9" s="41">
        <v>1</v>
      </c>
    </row>
    <row r="10" spans="1:5" s="35" customFormat="1" ht="30" customHeight="1">
      <c r="A10" s="25">
        <v>2016</v>
      </c>
      <c r="B10" s="25" t="s">
        <v>1065</v>
      </c>
      <c r="C10" s="26" t="s">
        <v>1066</v>
      </c>
      <c r="D10" s="25" t="s">
        <v>15</v>
      </c>
      <c r="E10" s="41">
        <v>1</v>
      </c>
    </row>
    <row r="11" spans="1:5" s="35" customFormat="1" ht="30" customHeight="1">
      <c r="A11" s="25">
        <v>2017</v>
      </c>
      <c r="B11" s="25" t="s">
        <v>1067</v>
      </c>
      <c r="C11" s="26" t="s">
        <v>1068</v>
      </c>
      <c r="D11" s="25" t="s">
        <v>141</v>
      </c>
      <c r="E11" s="41">
        <v>1</v>
      </c>
    </row>
    <row r="12" spans="1:5" s="35" customFormat="1" ht="30" customHeight="1">
      <c r="A12" s="25">
        <v>2020</v>
      </c>
      <c r="B12" s="25" t="s">
        <v>1069</v>
      </c>
      <c r="C12" s="26" t="s">
        <v>1070</v>
      </c>
      <c r="D12" s="25" t="s">
        <v>1071</v>
      </c>
      <c r="E12" s="41">
        <v>1</v>
      </c>
    </row>
    <row r="13" spans="1:5" s="35" customFormat="1" ht="30" customHeight="1">
      <c r="A13" s="25">
        <v>2020</v>
      </c>
      <c r="B13" s="25" t="s">
        <v>1069</v>
      </c>
      <c r="C13" s="26" t="s">
        <v>1072</v>
      </c>
      <c r="D13" s="25" t="s">
        <v>1071</v>
      </c>
      <c r="E13" s="41">
        <v>1</v>
      </c>
    </row>
    <row r="14" spans="1:5" s="35" customFormat="1" ht="30" customHeight="1">
      <c r="A14" s="25">
        <v>2023</v>
      </c>
      <c r="B14" s="25" t="s">
        <v>1073</v>
      </c>
      <c r="C14" s="26" t="s">
        <v>1074</v>
      </c>
      <c r="D14" s="25" t="s">
        <v>41</v>
      </c>
      <c r="E14" s="41">
        <v>1</v>
      </c>
    </row>
    <row r="15" spans="1:5" s="35" customFormat="1" ht="30" customHeight="1">
      <c r="A15" s="25">
        <v>2040</v>
      </c>
      <c r="B15" s="25" t="s">
        <v>1075</v>
      </c>
      <c r="C15" s="26" t="s">
        <v>1076</v>
      </c>
      <c r="D15" s="25" t="s">
        <v>41</v>
      </c>
      <c r="E15" s="41">
        <v>4</v>
      </c>
    </row>
    <row r="16" spans="1:5" s="35" customFormat="1" ht="30" customHeight="1">
      <c r="A16" s="25">
        <v>2060</v>
      </c>
      <c r="B16" s="25" t="s">
        <v>1077</v>
      </c>
      <c r="C16" s="26" t="s">
        <v>1078</v>
      </c>
      <c r="D16" s="25" t="s">
        <v>141</v>
      </c>
      <c r="E16" s="41">
        <v>1</v>
      </c>
    </row>
    <row r="17" spans="1:5" s="35" customFormat="1" ht="30" customHeight="1">
      <c r="A17" s="25">
        <v>2075</v>
      </c>
      <c r="B17" s="25" t="s">
        <v>1079</v>
      </c>
      <c r="C17" s="26" t="s">
        <v>1080</v>
      </c>
      <c r="D17" s="25" t="s">
        <v>141</v>
      </c>
      <c r="E17" s="41">
        <v>1</v>
      </c>
    </row>
    <row r="18" spans="1:5" s="35" customFormat="1" ht="30" customHeight="1">
      <c r="A18" s="25">
        <v>2102</v>
      </c>
      <c r="B18" s="25" t="s">
        <v>1081</v>
      </c>
      <c r="C18" s="26" t="s">
        <v>1082</v>
      </c>
      <c r="D18" s="25" t="s">
        <v>141</v>
      </c>
      <c r="E18" s="41">
        <v>2</v>
      </c>
    </row>
    <row r="19" spans="1:5" s="35" customFormat="1" ht="30" customHeight="1">
      <c r="A19" s="25">
        <v>2115</v>
      </c>
      <c r="B19" s="25" t="s">
        <v>1083</v>
      </c>
      <c r="C19" s="26" t="s">
        <v>1084</v>
      </c>
      <c r="D19" s="25" t="s">
        <v>141</v>
      </c>
      <c r="E19" s="41">
        <v>2</v>
      </c>
    </row>
    <row r="20" spans="1:5" s="35" customFormat="1" ht="30" customHeight="1">
      <c r="A20" s="25">
        <v>2116</v>
      </c>
      <c r="B20" s="25" t="s">
        <v>1085</v>
      </c>
      <c r="C20" s="26" t="s">
        <v>1086</v>
      </c>
      <c r="D20" s="25" t="s">
        <v>141</v>
      </c>
      <c r="E20" s="41">
        <v>1</v>
      </c>
    </row>
    <row r="21" spans="1:5" s="35" customFormat="1" ht="30" customHeight="1">
      <c r="A21" s="255" t="s">
        <v>1087</v>
      </c>
      <c r="B21" s="256"/>
      <c r="C21" s="256"/>
      <c r="D21" s="256"/>
      <c r="E21" s="256"/>
    </row>
    <row r="22" spans="1:5" s="35" customFormat="1" ht="30" customHeight="1">
      <c r="A22" s="25">
        <v>3001</v>
      </c>
      <c r="B22" s="25" t="s">
        <v>1088</v>
      </c>
      <c r="C22" s="26" t="s">
        <v>1089</v>
      </c>
      <c r="D22" s="25" t="s">
        <v>15</v>
      </c>
      <c r="E22" s="41">
        <v>2</v>
      </c>
    </row>
    <row r="23" spans="1:5" s="35" customFormat="1" ht="30" customHeight="1">
      <c r="A23" s="25">
        <v>3002</v>
      </c>
      <c r="B23" s="25" t="s">
        <v>1090</v>
      </c>
      <c r="C23" s="26" t="s">
        <v>1091</v>
      </c>
      <c r="D23" s="25" t="s">
        <v>15</v>
      </c>
      <c r="E23" s="24">
        <v>60</v>
      </c>
    </row>
    <row r="24" spans="1:5" s="35" customFormat="1" ht="30" customHeight="1">
      <c r="A24" s="25">
        <v>3003</v>
      </c>
      <c r="B24" s="25" t="s">
        <v>1092</v>
      </c>
      <c r="C24" s="26" t="s">
        <v>1093</v>
      </c>
      <c r="D24" s="25" t="s">
        <v>15</v>
      </c>
      <c r="E24" s="41">
        <v>2</v>
      </c>
    </row>
    <row r="25" spans="1:5" s="35" customFormat="1" ht="30" customHeight="1">
      <c r="A25" s="25">
        <v>3004</v>
      </c>
      <c r="B25" s="25" t="s">
        <v>1094</v>
      </c>
      <c r="C25" s="26" t="s">
        <v>1095</v>
      </c>
      <c r="D25" s="25" t="s">
        <v>41</v>
      </c>
      <c r="E25" s="41">
        <v>2</v>
      </c>
    </row>
    <row r="26" spans="1:5" s="35" customFormat="1" ht="30" customHeight="1">
      <c r="A26" s="25">
        <v>3006</v>
      </c>
      <c r="B26" s="25" t="s">
        <v>1096</v>
      </c>
      <c r="C26" s="26" t="s">
        <v>1097</v>
      </c>
      <c r="D26" s="25" t="s">
        <v>141</v>
      </c>
      <c r="E26" s="24">
        <v>6</v>
      </c>
    </row>
    <row r="27" spans="1:5" s="35" customFormat="1" ht="30" customHeight="1">
      <c r="A27" s="255" t="s">
        <v>348</v>
      </c>
      <c r="B27" s="256"/>
      <c r="C27" s="256"/>
      <c r="D27" s="256"/>
      <c r="E27" s="256"/>
    </row>
    <row r="28" spans="1:5" s="35" customFormat="1" ht="30" customHeight="1">
      <c r="A28" s="25">
        <v>4003</v>
      </c>
      <c r="B28" s="25" t="s">
        <v>1098</v>
      </c>
      <c r="C28" s="26" t="s">
        <v>1099</v>
      </c>
      <c r="D28" s="25" t="s">
        <v>41</v>
      </c>
      <c r="E28" s="24">
        <v>50</v>
      </c>
    </row>
    <row r="29" spans="1:5" s="35" customFormat="1" ht="30" customHeight="1">
      <c r="A29" s="25">
        <v>4003</v>
      </c>
      <c r="B29" s="25" t="s">
        <v>1098</v>
      </c>
      <c r="C29" s="26" t="s">
        <v>1100</v>
      </c>
      <c r="D29" s="25" t="s">
        <v>41</v>
      </c>
      <c r="E29" s="41">
        <v>25</v>
      </c>
    </row>
    <row r="30" spans="1:5" s="35" customFormat="1" ht="30" customHeight="1">
      <c r="A30" s="25">
        <v>4006</v>
      </c>
      <c r="B30" s="25" t="s">
        <v>1101</v>
      </c>
      <c r="C30" s="26" t="s">
        <v>1102</v>
      </c>
      <c r="D30" s="25" t="s">
        <v>41</v>
      </c>
      <c r="E30" s="41">
        <v>4</v>
      </c>
    </row>
    <row r="31" spans="1:5" s="35" customFormat="1" ht="30" customHeight="1">
      <c r="A31" s="25">
        <v>4007</v>
      </c>
      <c r="B31" s="25" t="s">
        <v>1103</v>
      </c>
      <c r="C31" s="26" t="s">
        <v>1104</v>
      </c>
      <c r="D31" s="25" t="s">
        <v>41</v>
      </c>
      <c r="E31" s="41">
        <v>2</v>
      </c>
    </row>
    <row r="32" spans="1:5" s="35" customFormat="1" ht="30" customHeight="1">
      <c r="A32" s="25">
        <v>4008</v>
      </c>
      <c r="B32" s="25" t="s">
        <v>1105</v>
      </c>
      <c r="C32" s="26" t="s">
        <v>1106</v>
      </c>
      <c r="D32" s="25" t="s">
        <v>41</v>
      </c>
      <c r="E32" s="41">
        <v>1</v>
      </c>
    </row>
    <row r="33" spans="1:5" s="35" customFormat="1" ht="30" customHeight="1">
      <c r="A33" s="25">
        <v>4010</v>
      </c>
      <c r="B33" s="25" t="s">
        <v>1107</v>
      </c>
      <c r="C33" s="26" t="s">
        <v>1108</v>
      </c>
      <c r="D33" s="25" t="s">
        <v>56</v>
      </c>
      <c r="E33" s="24">
        <v>60</v>
      </c>
    </row>
    <row r="34" spans="1:5" s="35" customFormat="1" ht="30" customHeight="1">
      <c r="A34" s="25">
        <v>4011</v>
      </c>
      <c r="B34" s="25" t="s">
        <v>1109</v>
      </c>
      <c r="C34" s="26" t="s">
        <v>1110</v>
      </c>
      <c r="D34" s="25" t="s">
        <v>41</v>
      </c>
      <c r="E34" s="24">
        <v>4</v>
      </c>
    </row>
    <row r="35" spans="1:5" s="35" customFormat="1" ht="30" customHeight="1">
      <c r="A35" s="25">
        <v>4012</v>
      </c>
      <c r="B35" s="25" t="s">
        <v>1111</v>
      </c>
      <c r="C35" s="26" t="s">
        <v>1112</v>
      </c>
      <c r="D35" s="25" t="s">
        <v>41</v>
      </c>
      <c r="E35" s="41">
        <v>1</v>
      </c>
    </row>
    <row r="36" spans="1:5" s="35" customFormat="1" ht="30" customHeight="1">
      <c r="A36" s="25">
        <v>4013</v>
      </c>
      <c r="B36" s="25" t="s">
        <v>1113</v>
      </c>
      <c r="C36" s="26" t="s">
        <v>1114</v>
      </c>
      <c r="D36" s="25" t="s">
        <v>41</v>
      </c>
      <c r="E36" s="41">
        <v>9</v>
      </c>
    </row>
    <row r="37" spans="1:5" s="35" customFormat="1" ht="30" customHeight="1">
      <c r="A37" s="25">
        <v>4014</v>
      </c>
      <c r="B37" s="25" t="s">
        <v>1115</v>
      </c>
      <c r="C37" s="26" t="s">
        <v>1116</v>
      </c>
      <c r="D37" s="25" t="s">
        <v>41</v>
      </c>
      <c r="E37" s="41">
        <v>1</v>
      </c>
    </row>
    <row r="38" spans="1:5" s="35" customFormat="1" ht="30" customHeight="1">
      <c r="A38" s="255" t="s">
        <v>1117</v>
      </c>
      <c r="B38" s="256"/>
      <c r="C38" s="256"/>
      <c r="D38" s="256"/>
      <c r="E38" s="256"/>
    </row>
    <row r="39" spans="1:5" s="35" customFormat="1" ht="30" customHeight="1">
      <c r="A39" s="25">
        <v>10002</v>
      </c>
      <c r="B39" s="25" t="s">
        <v>1118</v>
      </c>
      <c r="C39" s="26" t="s">
        <v>1119</v>
      </c>
      <c r="D39" s="25" t="s">
        <v>954</v>
      </c>
      <c r="E39" s="24">
        <v>60</v>
      </c>
    </row>
    <row r="40" spans="1:5" s="35" customFormat="1" ht="30" customHeight="1">
      <c r="A40" s="25">
        <v>10004</v>
      </c>
      <c r="B40" s="25" t="s">
        <v>1120</v>
      </c>
      <c r="C40" s="26" t="s">
        <v>1121</v>
      </c>
      <c r="D40" s="25" t="s">
        <v>954</v>
      </c>
      <c r="E40" s="41">
        <v>25</v>
      </c>
    </row>
    <row r="41" spans="1:5" s="35" customFormat="1" ht="30" customHeight="1">
      <c r="A41" s="25">
        <v>10004</v>
      </c>
      <c r="B41" s="25" t="s">
        <v>1120</v>
      </c>
      <c r="C41" s="26" t="s">
        <v>1122</v>
      </c>
      <c r="D41" s="25" t="s">
        <v>954</v>
      </c>
      <c r="E41" s="24">
        <v>60</v>
      </c>
    </row>
    <row r="42" spans="1:5" s="35" customFormat="1" ht="30" customHeight="1">
      <c r="A42" s="25">
        <v>10005</v>
      </c>
      <c r="B42" s="25" t="s">
        <v>1123</v>
      </c>
      <c r="C42" s="26" t="s">
        <v>1124</v>
      </c>
      <c r="D42" s="25" t="s">
        <v>546</v>
      </c>
      <c r="E42" s="41">
        <v>25</v>
      </c>
    </row>
    <row r="43" spans="1:5" s="35" customFormat="1" ht="30" customHeight="1">
      <c r="A43" s="25">
        <v>10010</v>
      </c>
      <c r="B43" s="25" t="s">
        <v>564</v>
      </c>
      <c r="C43" s="26" t="s">
        <v>1125</v>
      </c>
      <c r="D43" s="25" t="s">
        <v>170</v>
      </c>
      <c r="E43" s="24">
        <v>60</v>
      </c>
    </row>
    <row r="44" spans="1:5" s="35" customFormat="1" ht="30" customHeight="1">
      <c r="A44" s="25">
        <v>10010</v>
      </c>
      <c r="B44" s="25" t="s">
        <v>564</v>
      </c>
      <c r="C44" s="26" t="s">
        <v>1126</v>
      </c>
      <c r="D44" s="25" t="s">
        <v>170</v>
      </c>
      <c r="E44" s="41">
        <v>25</v>
      </c>
    </row>
    <row r="45" spans="1:5" s="35" customFormat="1" ht="30" customHeight="1">
      <c r="A45" s="25">
        <v>10011</v>
      </c>
      <c r="B45" s="25" t="s">
        <v>1127</v>
      </c>
      <c r="C45" s="26" t="s">
        <v>1128</v>
      </c>
      <c r="D45" s="25" t="s">
        <v>954</v>
      </c>
      <c r="E45" s="24">
        <v>60</v>
      </c>
    </row>
    <row r="46" spans="1:5" s="35" customFormat="1" ht="30" customHeight="1">
      <c r="A46" s="25">
        <v>10012</v>
      </c>
      <c r="B46" s="25" t="s">
        <v>1129</v>
      </c>
      <c r="C46" s="26" t="s">
        <v>1130</v>
      </c>
      <c r="D46" s="25" t="s">
        <v>170</v>
      </c>
      <c r="E46" s="41">
        <v>1</v>
      </c>
    </row>
    <row r="47" spans="1:5" s="35" customFormat="1" ht="30" customHeight="1">
      <c r="A47" s="255" t="s">
        <v>1131</v>
      </c>
      <c r="B47" s="256"/>
      <c r="C47" s="256"/>
      <c r="D47" s="256"/>
      <c r="E47" s="256"/>
    </row>
    <row r="48" spans="1:5" s="35" customFormat="1" ht="30" customHeight="1">
      <c r="A48" s="25">
        <v>11001</v>
      </c>
      <c r="B48" s="25" t="s">
        <v>1132</v>
      </c>
      <c r="C48" s="26" t="s">
        <v>1133</v>
      </c>
      <c r="D48" s="25" t="s">
        <v>41</v>
      </c>
      <c r="E48" s="41">
        <v>1</v>
      </c>
    </row>
    <row r="49" spans="1:5" s="35" customFormat="1" ht="30" customHeight="1">
      <c r="A49" s="25">
        <v>11002</v>
      </c>
      <c r="B49" s="25" t="s">
        <v>1134</v>
      </c>
      <c r="C49" s="26" t="s">
        <v>1135</v>
      </c>
      <c r="D49" s="25" t="s">
        <v>41</v>
      </c>
      <c r="E49" s="24">
        <v>50</v>
      </c>
    </row>
    <row r="50" spans="1:5" s="35" customFormat="1" ht="30" customHeight="1">
      <c r="A50" s="25">
        <v>11003</v>
      </c>
      <c r="B50" s="25" t="s">
        <v>1136</v>
      </c>
      <c r="C50" s="26" t="s">
        <v>1137</v>
      </c>
      <c r="D50" s="25" t="s">
        <v>41</v>
      </c>
      <c r="E50" s="41">
        <v>1</v>
      </c>
    </row>
    <row r="51" spans="1:5" s="35" customFormat="1" ht="30" customHeight="1">
      <c r="A51" s="25">
        <v>11003</v>
      </c>
      <c r="B51" s="25" t="s">
        <v>1136</v>
      </c>
      <c r="C51" s="26" t="s">
        <v>1138</v>
      </c>
      <c r="D51" s="25" t="s">
        <v>41</v>
      </c>
      <c r="E51" s="41">
        <v>25</v>
      </c>
    </row>
    <row r="52" spans="1:5" s="35" customFormat="1" ht="30" customHeight="1">
      <c r="A52" s="25">
        <v>11010</v>
      </c>
      <c r="B52" s="25" t="s">
        <v>218</v>
      </c>
      <c r="C52" s="26" t="s">
        <v>1139</v>
      </c>
      <c r="D52" s="25" t="s">
        <v>41</v>
      </c>
      <c r="E52" s="41">
        <v>1</v>
      </c>
    </row>
    <row r="53" spans="1:5" s="35" customFormat="1" ht="30" customHeight="1">
      <c r="A53" s="25">
        <v>11010</v>
      </c>
      <c r="B53" s="25" t="s">
        <v>218</v>
      </c>
      <c r="C53" s="26" t="s">
        <v>1140</v>
      </c>
      <c r="D53" s="25" t="s">
        <v>41</v>
      </c>
      <c r="E53" s="41">
        <v>1</v>
      </c>
    </row>
    <row r="54" spans="1:5" s="35" customFormat="1" ht="30" customHeight="1">
      <c r="A54" s="25">
        <v>11017</v>
      </c>
      <c r="B54" s="25" t="s">
        <v>1141</v>
      </c>
      <c r="C54" s="26" t="s">
        <v>1142</v>
      </c>
      <c r="D54" s="25" t="s">
        <v>41</v>
      </c>
      <c r="E54" s="41">
        <v>1</v>
      </c>
    </row>
    <row r="55" spans="1:5" s="35" customFormat="1" ht="30" customHeight="1">
      <c r="A55" s="25">
        <v>11021</v>
      </c>
      <c r="B55" s="25" t="s">
        <v>1143</v>
      </c>
      <c r="C55" s="26" t="s">
        <v>1144</v>
      </c>
      <c r="D55" s="25" t="s">
        <v>15</v>
      </c>
      <c r="E55" s="24">
        <v>50</v>
      </c>
    </row>
    <row r="56" spans="1:5" s="35" customFormat="1" ht="30" customHeight="1">
      <c r="A56" s="25">
        <v>11022</v>
      </c>
      <c r="B56" s="25" t="s">
        <v>1145</v>
      </c>
      <c r="C56" s="26" t="s">
        <v>1146</v>
      </c>
      <c r="D56" s="25" t="s">
        <v>15</v>
      </c>
      <c r="E56" s="24">
        <v>50</v>
      </c>
    </row>
    <row r="57" spans="1:5" s="35" customFormat="1" ht="30" customHeight="1">
      <c r="A57" s="255" t="s">
        <v>1147</v>
      </c>
      <c r="B57" s="256"/>
      <c r="C57" s="256"/>
      <c r="D57" s="256"/>
      <c r="E57" s="256"/>
    </row>
    <row r="58" spans="1:5" s="35" customFormat="1" ht="30" customHeight="1">
      <c r="A58" s="25">
        <v>12001</v>
      </c>
      <c r="B58" s="25" t="s">
        <v>1148</v>
      </c>
      <c r="C58" s="31" t="s">
        <v>1149</v>
      </c>
      <c r="D58" s="25" t="s">
        <v>372</v>
      </c>
      <c r="E58" s="24">
        <v>50</v>
      </c>
    </row>
    <row r="59" spans="1:5" s="35" customFormat="1" ht="30" customHeight="1">
      <c r="A59" s="25">
        <v>12003</v>
      </c>
      <c r="B59" s="25" t="s">
        <v>1150</v>
      </c>
      <c r="C59" s="26" t="s">
        <v>1151</v>
      </c>
      <c r="D59" s="25" t="s">
        <v>372</v>
      </c>
      <c r="E59" s="24">
        <v>50</v>
      </c>
    </row>
    <row r="60" spans="1:5" s="35" customFormat="1" ht="30" customHeight="1">
      <c r="A60" s="25">
        <v>12005</v>
      </c>
      <c r="B60" s="25" t="s">
        <v>1152</v>
      </c>
      <c r="C60" s="26" t="s">
        <v>1153</v>
      </c>
      <c r="D60" s="25" t="s">
        <v>141</v>
      </c>
      <c r="E60" s="24">
        <v>50</v>
      </c>
    </row>
    <row r="61" spans="1:5" s="35" customFormat="1" ht="30" customHeight="1">
      <c r="A61" s="25">
        <v>12005</v>
      </c>
      <c r="B61" s="25" t="s">
        <v>1152</v>
      </c>
      <c r="C61" s="26" t="s">
        <v>1154</v>
      </c>
      <c r="D61" s="25" t="s">
        <v>141</v>
      </c>
      <c r="E61" s="41">
        <v>25</v>
      </c>
    </row>
    <row r="62" spans="1:5" s="35" customFormat="1" ht="30" customHeight="1">
      <c r="A62" s="25">
        <v>12006</v>
      </c>
      <c r="B62" s="25" t="s">
        <v>1155</v>
      </c>
      <c r="C62" s="26" t="s">
        <v>1156</v>
      </c>
      <c r="D62" s="25" t="s">
        <v>141</v>
      </c>
      <c r="E62" s="41">
        <v>25</v>
      </c>
    </row>
    <row r="63" spans="1:5" s="35" customFormat="1" ht="30" customHeight="1">
      <c r="A63" s="25">
        <v>12007</v>
      </c>
      <c r="B63" s="25" t="s">
        <v>1157</v>
      </c>
      <c r="C63" s="42" t="s">
        <v>1158</v>
      </c>
      <c r="D63" s="25" t="s">
        <v>41</v>
      </c>
      <c r="E63" s="41">
        <v>25</v>
      </c>
    </row>
    <row r="64" spans="1:5" s="35" customFormat="1" ht="30" customHeight="1">
      <c r="A64" s="25">
        <v>12007</v>
      </c>
      <c r="B64" s="25" t="s">
        <v>1157</v>
      </c>
      <c r="C64" s="42" t="s">
        <v>1159</v>
      </c>
      <c r="D64" s="25" t="s">
        <v>41</v>
      </c>
      <c r="E64" s="24">
        <v>4</v>
      </c>
    </row>
    <row r="65" spans="1:5" s="35" customFormat="1" ht="30" customHeight="1">
      <c r="A65" s="25">
        <v>12008</v>
      </c>
      <c r="B65" s="25" t="s">
        <v>1160</v>
      </c>
      <c r="C65" s="26" t="s">
        <v>1161</v>
      </c>
      <c r="D65" s="25" t="s">
        <v>41</v>
      </c>
      <c r="E65" s="41">
        <v>1</v>
      </c>
    </row>
    <row r="66" spans="1:5" s="35" customFormat="1" ht="30" customHeight="1">
      <c r="A66" s="255" t="s">
        <v>1162</v>
      </c>
      <c r="B66" s="256"/>
      <c r="C66" s="256"/>
      <c r="D66" s="256"/>
      <c r="E66" s="256"/>
    </row>
    <row r="67" spans="1:5" s="35" customFormat="1" ht="30" customHeight="1">
      <c r="A67" s="25">
        <v>13001</v>
      </c>
      <c r="B67" s="25" t="s">
        <v>1163</v>
      </c>
      <c r="C67" s="26" t="s">
        <v>1164</v>
      </c>
      <c r="D67" s="25" t="s">
        <v>222</v>
      </c>
      <c r="E67" s="41">
        <v>60</v>
      </c>
    </row>
    <row r="68" spans="1:5" s="35" customFormat="1" ht="30" customHeight="1">
      <c r="A68" s="25">
        <v>13001</v>
      </c>
      <c r="B68" s="25" t="s">
        <v>1163</v>
      </c>
      <c r="C68" s="26" t="s">
        <v>1165</v>
      </c>
      <c r="D68" s="25" t="s">
        <v>222</v>
      </c>
      <c r="E68" s="41">
        <v>2</v>
      </c>
    </row>
    <row r="69" spans="1:5" s="35" customFormat="1" ht="30" customHeight="1">
      <c r="A69" s="25">
        <v>13007</v>
      </c>
      <c r="B69" s="25" t="s">
        <v>1166</v>
      </c>
      <c r="C69" s="26" t="s">
        <v>1167</v>
      </c>
      <c r="D69" s="25" t="s">
        <v>141</v>
      </c>
      <c r="E69" s="41">
        <v>1</v>
      </c>
    </row>
    <row r="70" spans="1:5" s="35" customFormat="1" ht="30" customHeight="1">
      <c r="A70" s="25">
        <v>13011</v>
      </c>
      <c r="B70" s="25" t="s">
        <v>1168</v>
      </c>
      <c r="C70" s="26" t="s">
        <v>1169</v>
      </c>
      <c r="D70" s="25" t="s">
        <v>222</v>
      </c>
      <c r="E70" s="41">
        <v>1</v>
      </c>
    </row>
    <row r="71" spans="1:5" s="35" customFormat="1" ht="30" customHeight="1">
      <c r="A71" s="25">
        <v>13012</v>
      </c>
      <c r="B71" s="25" t="s">
        <v>1170</v>
      </c>
      <c r="C71" s="26" t="s">
        <v>1171</v>
      </c>
      <c r="D71" s="25" t="s">
        <v>141</v>
      </c>
      <c r="E71" s="41">
        <v>1</v>
      </c>
    </row>
    <row r="72" spans="1:5" s="35" customFormat="1" ht="30" customHeight="1">
      <c r="A72" s="25">
        <v>13020</v>
      </c>
      <c r="B72" s="25" t="s">
        <v>1172</v>
      </c>
      <c r="C72" s="26" t="s">
        <v>1173</v>
      </c>
      <c r="D72" s="25" t="s">
        <v>954</v>
      </c>
      <c r="E72" s="41">
        <v>1</v>
      </c>
    </row>
    <row r="73" spans="1:5" s="35" customFormat="1" ht="30" customHeight="1">
      <c r="A73" s="255" t="s">
        <v>1174</v>
      </c>
      <c r="B73" s="256"/>
      <c r="C73" s="256"/>
      <c r="D73" s="256"/>
      <c r="E73" s="256"/>
    </row>
    <row r="74" spans="1:5" s="35" customFormat="1" ht="30" customHeight="1">
      <c r="A74" s="25">
        <v>14001</v>
      </c>
      <c r="B74" s="25" t="s">
        <v>1175</v>
      </c>
      <c r="C74" s="26" t="s">
        <v>1176</v>
      </c>
      <c r="D74" s="25" t="s">
        <v>141</v>
      </c>
      <c r="E74" s="41">
        <v>2</v>
      </c>
    </row>
    <row r="75" spans="1:5" s="35" customFormat="1" ht="30" customHeight="1">
      <c r="A75" s="25">
        <v>14001</v>
      </c>
      <c r="B75" s="25" t="s">
        <v>1175</v>
      </c>
      <c r="C75" s="26" t="s">
        <v>1177</v>
      </c>
      <c r="D75" s="25" t="s">
        <v>141</v>
      </c>
      <c r="E75" s="24">
        <v>100</v>
      </c>
    </row>
    <row r="76" spans="1:5" s="35" customFormat="1" ht="30" customHeight="1">
      <c r="A76" s="25">
        <v>14001</v>
      </c>
      <c r="B76" s="25" t="s">
        <v>1175</v>
      </c>
      <c r="C76" s="26" t="s">
        <v>1178</v>
      </c>
      <c r="D76" s="25" t="s">
        <v>141</v>
      </c>
      <c r="E76" s="41">
        <v>25</v>
      </c>
    </row>
    <row r="77" spans="1:5" s="35" customFormat="1" ht="30" customHeight="1">
      <c r="A77" s="25">
        <v>14010</v>
      </c>
      <c r="B77" s="25" t="s">
        <v>1179</v>
      </c>
      <c r="C77" s="26" t="s">
        <v>1180</v>
      </c>
      <c r="D77" s="25" t="s">
        <v>141</v>
      </c>
      <c r="E77" s="41">
        <v>2</v>
      </c>
    </row>
    <row r="78" spans="1:5" s="35" customFormat="1" ht="30" customHeight="1">
      <c r="A78" s="25">
        <v>14012</v>
      </c>
      <c r="B78" s="25" t="s">
        <v>1181</v>
      </c>
      <c r="C78" s="26" t="s">
        <v>1182</v>
      </c>
      <c r="D78" s="25" t="s">
        <v>141</v>
      </c>
      <c r="E78" s="41">
        <v>2</v>
      </c>
    </row>
    <row r="79" spans="1:5" s="35" customFormat="1" ht="30" customHeight="1">
      <c r="A79" s="25">
        <v>14013</v>
      </c>
      <c r="B79" s="25" t="s">
        <v>1183</v>
      </c>
      <c r="C79" s="26" t="s">
        <v>1184</v>
      </c>
      <c r="D79" s="25" t="s">
        <v>141</v>
      </c>
      <c r="E79" s="41">
        <v>2</v>
      </c>
    </row>
    <row r="80" spans="1:5" s="35" customFormat="1" ht="30" customHeight="1">
      <c r="A80" s="25">
        <v>14014</v>
      </c>
      <c r="B80" s="25" t="s">
        <v>1185</v>
      </c>
      <c r="C80" s="43" t="s">
        <v>1186</v>
      </c>
      <c r="D80" s="25" t="s">
        <v>141</v>
      </c>
      <c r="E80" s="41">
        <v>2</v>
      </c>
    </row>
    <row r="81" spans="1:5" s="35" customFormat="1" ht="30" customHeight="1">
      <c r="A81" s="25">
        <v>14015</v>
      </c>
      <c r="B81" s="25" t="s">
        <v>1187</v>
      </c>
      <c r="C81" s="26" t="s">
        <v>1188</v>
      </c>
      <c r="D81" s="25" t="s">
        <v>141</v>
      </c>
      <c r="E81" s="41">
        <v>25</v>
      </c>
    </row>
    <row r="82" spans="1:5" s="35" customFormat="1" ht="30" customHeight="1">
      <c r="A82" s="255" t="s">
        <v>1189</v>
      </c>
      <c r="B82" s="256"/>
      <c r="C82" s="256"/>
      <c r="D82" s="256"/>
      <c r="E82" s="256"/>
    </row>
    <row r="83" spans="1:5" s="35" customFormat="1" ht="30" customHeight="1">
      <c r="A83" s="25">
        <v>15003</v>
      </c>
      <c r="B83" s="25" t="s">
        <v>1190</v>
      </c>
      <c r="C83" s="44" t="s">
        <v>1191</v>
      </c>
      <c r="D83" s="25" t="s">
        <v>954</v>
      </c>
      <c r="E83" s="41">
        <v>3</v>
      </c>
    </row>
    <row r="84" spans="1:5" s="35" customFormat="1" ht="30" customHeight="1">
      <c r="A84" s="25">
        <v>15007</v>
      </c>
      <c r="B84" s="25" t="s">
        <v>1192</v>
      </c>
      <c r="C84" s="26" t="s">
        <v>1193</v>
      </c>
      <c r="D84" s="25" t="s">
        <v>954</v>
      </c>
      <c r="E84" s="41">
        <v>1</v>
      </c>
    </row>
    <row r="85" spans="1:5" s="35" customFormat="1" ht="30" customHeight="1">
      <c r="A85" s="25">
        <v>15008</v>
      </c>
      <c r="B85" s="25" t="s">
        <v>1194</v>
      </c>
      <c r="C85" s="26" t="s">
        <v>1195</v>
      </c>
      <c r="D85" s="25" t="s">
        <v>954</v>
      </c>
      <c r="E85" s="24">
        <v>60</v>
      </c>
    </row>
    <row r="86" spans="1:5" s="35" customFormat="1" ht="30" customHeight="1">
      <c r="A86" s="25">
        <v>15008</v>
      </c>
      <c r="B86" s="25" t="s">
        <v>1194</v>
      </c>
      <c r="C86" s="26" t="s">
        <v>1196</v>
      </c>
      <c r="D86" s="25" t="s">
        <v>954</v>
      </c>
      <c r="E86" s="41">
        <v>25</v>
      </c>
    </row>
    <row r="87" spans="1:5" s="35" customFormat="1" ht="30" customHeight="1">
      <c r="A87" s="25">
        <v>15009</v>
      </c>
      <c r="B87" s="25" t="s">
        <v>1197</v>
      </c>
      <c r="C87" s="26" t="s">
        <v>1198</v>
      </c>
      <c r="D87" s="25" t="s">
        <v>954</v>
      </c>
      <c r="E87" s="24">
        <v>60</v>
      </c>
    </row>
    <row r="88" spans="1:5" s="35" customFormat="1" ht="30" customHeight="1">
      <c r="A88" s="25">
        <v>15010</v>
      </c>
      <c r="B88" s="25" t="s">
        <v>1199</v>
      </c>
      <c r="C88" s="26" t="s">
        <v>1200</v>
      </c>
      <c r="D88" s="25" t="s">
        <v>954</v>
      </c>
      <c r="E88" s="24">
        <v>60</v>
      </c>
    </row>
    <row r="89" spans="1:5" s="35" customFormat="1" ht="30" customHeight="1">
      <c r="A89" s="25">
        <v>15011</v>
      </c>
      <c r="B89" s="25" t="s">
        <v>1201</v>
      </c>
      <c r="C89" s="26" t="s">
        <v>1202</v>
      </c>
      <c r="D89" s="25" t="s">
        <v>954</v>
      </c>
      <c r="E89" s="24">
        <v>60</v>
      </c>
    </row>
    <row r="90" spans="1:5" s="35" customFormat="1" ht="30" customHeight="1">
      <c r="A90" s="25">
        <v>15011</v>
      </c>
      <c r="B90" s="25" t="s">
        <v>1201</v>
      </c>
      <c r="C90" s="26" t="s">
        <v>1203</v>
      </c>
      <c r="D90" s="25" t="s">
        <v>954</v>
      </c>
      <c r="E90" s="24">
        <v>60</v>
      </c>
    </row>
    <row r="91" spans="1:5" s="35" customFormat="1" ht="30" customHeight="1">
      <c r="A91" s="25">
        <v>15011</v>
      </c>
      <c r="B91" s="25" t="s">
        <v>1201</v>
      </c>
      <c r="C91" s="26" t="s">
        <v>1204</v>
      </c>
      <c r="D91" s="25" t="s">
        <v>954</v>
      </c>
      <c r="E91" s="41">
        <v>1</v>
      </c>
    </row>
    <row r="92" spans="1:5" s="35" customFormat="1" ht="30" customHeight="1">
      <c r="A92" s="25">
        <v>15015</v>
      </c>
      <c r="B92" s="25" t="s">
        <v>1205</v>
      </c>
      <c r="C92" s="31" t="s">
        <v>1206</v>
      </c>
      <c r="D92" s="25" t="s">
        <v>954</v>
      </c>
      <c r="E92" s="41">
        <v>25</v>
      </c>
    </row>
    <row r="93" spans="1:5" s="35" customFormat="1" ht="30" customHeight="1">
      <c r="A93" s="25">
        <v>15016</v>
      </c>
      <c r="B93" s="25" t="s">
        <v>1207</v>
      </c>
      <c r="C93" s="26" t="s">
        <v>1208</v>
      </c>
      <c r="D93" s="25" t="s">
        <v>41</v>
      </c>
      <c r="E93" s="24">
        <v>5</v>
      </c>
    </row>
    <row r="94" spans="1:5" s="35" customFormat="1" ht="30" customHeight="1">
      <c r="A94" s="25">
        <v>15017</v>
      </c>
      <c r="B94" s="25" t="s">
        <v>1209</v>
      </c>
      <c r="C94" s="31" t="s">
        <v>1210</v>
      </c>
      <c r="D94" s="25" t="s">
        <v>41</v>
      </c>
      <c r="E94" s="41">
        <v>1</v>
      </c>
    </row>
    <row r="95" spans="1:5" s="35" customFormat="1" ht="30" customHeight="1">
      <c r="A95" s="25">
        <v>15020</v>
      </c>
      <c r="B95" s="25" t="s">
        <v>1211</v>
      </c>
      <c r="C95" s="31" t="s">
        <v>1212</v>
      </c>
      <c r="D95" s="25" t="s">
        <v>41</v>
      </c>
      <c r="E95" s="41">
        <v>1</v>
      </c>
    </row>
    <row r="96" spans="1:5" s="35" customFormat="1" ht="30" customHeight="1">
      <c r="A96" s="45">
        <v>15022</v>
      </c>
      <c r="B96" s="45" t="s">
        <v>1213</v>
      </c>
      <c r="C96" s="46" t="s">
        <v>1214</v>
      </c>
      <c r="D96" s="45" t="s">
        <v>41</v>
      </c>
      <c r="E96" s="41">
        <v>25</v>
      </c>
    </row>
    <row r="97" spans="1:5" s="35" customFormat="1" ht="30" customHeight="1">
      <c r="A97" s="25">
        <v>15023</v>
      </c>
      <c r="B97" s="25" t="s">
        <v>1215</v>
      </c>
      <c r="C97" s="26" t="s">
        <v>1216</v>
      </c>
      <c r="D97" s="25" t="s">
        <v>41</v>
      </c>
      <c r="E97" s="41">
        <v>1</v>
      </c>
    </row>
    <row r="98" spans="1:5" s="35" customFormat="1" ht="30" customHeight="1">
      <c r="A98" s="25">
        <v>15026</v>
      </c>
      <c r="B98" s="25" t="s">
        <v>1217</v>
      </c>
      <c r="C98" s="26" t="s">
        <v>1218</v>
      </c>
      <c r="D98" s="25" t="s">
        <v>141</v>
      </c>
      <c r="E98" s="24">
        <v>60</v>
      </c>
    </row>
    <row r="99" spans="1:5" s="35" customFormat="1" ht="30" customHeight="1">
      <c r="A99" s="25">
        <v>15026</v>
      </c>
      <c r="B99" s="25" t="s">
        <v>1217</v>
      </c>
      <c r="C99" s="26" t="s">
        <v>1219</v>
      </c>
      <c r="D99" s="25" t="s">
        <v>141</v>
      </c>
      <c r="E99" s="24">
        <v>3</v>
      </c>
    </row>
    <row r="100" spans="1:5" s="35" customFormat="1" ht="30" customHeight="1">
      <c r="A100" s="25">
        <v>15027</v>
      </c>
      <c r="B100" s="25" t="s">
        <v>1220</v>
      </c>
      <c r="C100" s="26" t="s">
        <v>1221</v>
      </c>
      <c r="D100" s="25" t="s">
        <v>41</v>
      </c>
      <c r="E100" s="41">
        <v>1</v>
      </c>
    </row>
    <row r="101" spans="1:5" s="35" customFormat="1" ht="30" customHeight="1">
      <c r="A101" s="25">
        <v>15032</v>
      </c>
      <c r="B101" s="25" t="s">
        <v>1222</v>
      </c>
      <c r="C101" s="26" t="s">
        <v>1223</v>
      </c>
      <c r="D101" s="25" t="s">
        <v>41</v>
      </c>
      <c r="E101" s="41">
        <v>3</v>
      </c>
    </row>
    <row r="102" spans="1:5" s="35" customFormat="1" ht="30" customHeight="1">
      <c r="A102" s="25">
        <v>15033</v>
      </c>
      <c r="B102" s="25" t="s">
        <v>1224</v>
      </c>
      <c r="C102" s="26" t="s">
        <v>1225</v>
      </c>
      <c r="D102" s="25" t="s">
        <v>15</v>
      </c>
      <c r="E102" s="41">
        <v>1</v>
      </c>
    </row>
    <row r="103" spans="1:5" s="35" customFormat="1" ht="30" customHeight="1">
      <c r="A103" s="255" t="s">
        <v>1226</v>
      </c>
      <c r="B103" s="256"/>
      <c r="C103" s="256"/>
      <c r="D103" s="256"/>
      <c r="E103" s="256"/>
    </row>
    <row r="104" spans="1:5" s="35" customFormat="1" ht="30" customHeight="1">
      <c r="A104" s="25">
        <v>16004</v>
      </c>
      <c r="B104" s="25" t="s">
        <v>1227</v>
      </c>
      <c r="C104" s="26" t="s">
        <v>1228</v>
      </c>
      <c r="D104" s="25" t="s">
        <v>141</v>
      </c>
      <c r="E104" s="41">
        <v>1</v>
      </c>
    </row>
    <row r="105" spans="1:5" s="35" customFormat="1" ht="30" customHeight="1">
      <c r="A105" s="25">
        <v>16009</v>
      </c>
      <c r="B105" s="25" t="s">
        <v>1229</v>
      </c>
      <c r="C105" s="26" t="s">
        <v>1230</v>
      </c>
      <c r="D105" s="25" t="s">
        <v>41</v>
      </c>
      <c r="E105" s="41">
        <v>1</v>
      </c>
    </row>
    <row r="106" spans="1:5" s="35" customFormat="1" ht="30" customHeight="1">
      <c r="A106" s="25">
        <v>16013</v>
      </c>
      <c r="B106" s="25" t="s">
        <v>1231</v>
      </c>
      <c r="C106" s="26" t="s">
        <v>1232</v>
      </c>
      <c r="D106" s="25" t="s">
        <v>141</v>
      </c>
      <c r="E106" s="41">
        <v>1</v>
      </c>
    </row>
    <row r="107" spans="1:5" s="35" customFormat="1" ht="30" customHeight="1">
      <c r="A107" s="25">
        <v>16030</v>
      </c>
      <c r="B107" s="25" t="s">
        <v>1233</v>
      </c>
      <c r="C107" s="26" t="s">
        <v>1234</v>
      </c>
      <c r="D107" s="25" t="s">
        <v>141</v>
      </c>
      <c r="E107" s="24">
        <v>50</v>
      </c>
    </row>
    <row r="108" spans="1:5" s="35" customFormat="1" ht="30" customHeight="1">
      <c r="A108" s="255" t="s">
        <v>1235</v>
      </c>
      <c r="B108" s="256"/>
      <c r="C108" s="256"/>
      <c r="D108" s="256"/>
      <c r="E108" s="256"/>
    </row>
    <row r="109" spans="1:5" s="35" customFormat="1" ht="30" customHeight="1">
      <c r="A109" s="25">
        <v>21004</v>
      </c>
      <c r="B109" s="25" t="s">
        <v>1236</v>
      </c>
      <c r="C109" s="26" t="s">
        <v>1237</v>
      </c>
      <c r="D109" s="25" t="s">
        <v>15</v>
      </c>
      <c r="E109" s="41">
        <v>2</v>
      </c>
    </row>
    <row r="110" spans="1:5" s="35" customFormat="1" ht="30" customHeight="1">
      <c r="A110" s="25">
        <v>21005</v>
      </c>
      <c r="B110" s="25" t="s">
        <v>1238</v>
      </c>
      <c r="C110" s="26" t="s">
        <v>1239</v>
      </c>
      <c r="D110" s="25" t="s">
        <v>15</v>
      </c>
      <c r="E110" s="41">
        <v>25</v>
      </c>
    </row>
    <row r="111" spans="1:5" s="35" customFormat="1" ht="30" customHeight="1">
      <c r="A111" s="25">
        <v>21006</v>
      </c>
      <c r="B111" s="25" t="s">
        <v>1240</v>
      </c>
      <c r="C111" s="26" t="s">
        <v>1241</v>
      </c>
      <c r="D111" s="25" t="s">
        <v>56</v>
      </c>
      <c r="E111" s="24">
        <v>5</v>
      </c>
    </row>
    <row r="112" spans="1:5" s="35" customFormat="1" ht="30" customHeight="1">
      <c r="A112" s="25">
        <v>21006</v>
      </c>
      <c r="B112" s="25" t="s">
        <v>1240</v>
      </c>
      <c r="C112" s="26" t="s">
        <v>1242</v>
      </c>
      <c r="D112" s="25" t="s">
        <v>954</v>
      </c>
      <c r="E112" s="41">
        <v>25</v>
      </c>
    </row>
    <row r="113" spans="1:5" s="35" customFormat="1" ht="30" customHeight="1">
      <c r="A113" s="25">
        <v>21011</v>
      </c>
      <c r="B113" s="25" t="s">
        <v>1243</v>
      </c>
      <c r="C113" s="26" t="s">
        <v>1244</v>
      </c>
      <c r="D113" s="25" t="s">
        <v>141</v>
      </c>
      <c r="E113" s="41">
        <v>1</v>
      </c>
    </row>
    <row r="114" spans="1:5" s="35" customFormat="1" ht="30" customHeight="1">
      <c r="A114" s="25">
        <v>21024</v>
      </c>
      <c r="B114" s="25" t="s">
        <v>1245</v>
      </c>
      <c r="C114" s="26" t="s">
        <v>1246</v>
      </c>
      <c r="D114" s="25" t="s">
        <v>41</v>
      </c>
      <c r="E114" s="24">
        <v>2</v>
      </c>
    </row>
    <row r="115" spans="1:5" s="35" customFormat="1" ht="30" customHeight="1">
      <c r="A115" s="25">
        <v>21025</v>
      </c>
      <c r="B115" s="25" t="s">
        <v>1247</v>
      </c>
      <c r="C115" s="26" t="s">
        <v>1248</v>
      </c>
      <c r="D115" s="25" t="s">
        <v>15</v>
      </c>
      <c r="E115" s="24">
        <v>3</v>
      </c>
    </row>
    <row r="116" spans="1:5" s="35" customFormat="1" ht="30" customHeight="1">
      <c r="A116" s="25">
        <v>21026</v>
      </c>
      <c r="B116" s="25" t="s">
        <v>1249</v>
      </c>
      <c r="C116" s="26" t="s">
        <v>1250</v>
      </c>
      <c r="D116" s="25" t="s">
        <v>15</v>
      </c>
      <c r="E116" s="24">
        <v>2</v>
      </c>
    </row>
    <row r="117" spans="1:5" s="35" customFormat="1" ht="30" customHeight="1">
      <c r="A117" s="25">
        <v>21027</v>
      </c>
      <c r="B117" s="25" t="s">
        <v>1251</v>
      </c>
      <c r="C117" s="26" t="s">
        <v>1252</v>
      </c>
      <c r="D117" s="25" t="s">
        <v>15</v>
      </c>
      <c r="E117" s="24">
        <v>10</v>
      </c>
    </row>
    <row r="118" spans="1:5" s="35" customFormat="1" ht="30" customHeight="1">
      <c r="A118" s="25">
        <v>21028</v>
      </c>
      <c r="B118" s="25" t="s">
        <v>1253</v>
      </c>
      <c r="C118" s="31" t="s">
        <v>1254</v>
      </c>
      <c r="D118" s="25" t="s">
        <v>15</v>
      </c>
      <c r="E118" s="41">
        <v>1</v>
      </c>
    </row>
    <row r="119" spans="1:5" s="35" customFormat="1" ht="30" customHeight="1">
      <c r="A119" s="25">
        <v>21029</v>
      </c>
      <c r="B119" s="25" t="s">
        <v>1255</v>
      </c>
      <c r="C119" s="26" t="s">
        <v>1256</v>
      </c>
      <c r="D119" s="25" t="s">
        <v>15</v>
      </c>
      <c r="E119" s="41">
        <v>1</v>
      </c>
    </row>
    <row r="120" spans="1:5" s="35" customFormat="1" ht="30" customHeight="1">
      <c r="A120" s="25">
        <v>21033</v>
      </c>
      <c r="B120" s="25" t="s">
        <v>1257</v>
      </c>
      <c r="C120" s="26" t="s">
        <v>1258</v>
      </c>
      <c r="D120" s="25" t="s">
        <v>141</v>
      </c>
      <c r="E120" s="41">
        <v>2</v>
      </c>
    </row>
    <row r="121" spans="1:5" s="35" customFormat="1" ht="30" customHeight="1">
      <c r="A121" s="25">
        <v>21034</v>
      </c>
      <c r="B121" s="25" t="s">
        <v>1259</v>
      </c>
      <c r="C121" s="26" t="s">
        <v>1260</v>
      </c>
      <c r="D121" s="25" t="s">
        <v>15</v>
      </c>
      <c r="E121" s="24">
        <v>4</v>
      </c>
    </row>
    <row r="122" spans="1:5" s="35" customFormat="1" ht="30" customHeight="1">
      <c r="A122" s="25">
        <v>21038</v>
      </c>
      <c r="B122" s="25" t="s">
        <v>1261</v>
      </c>
      <c r="C122" s="26" t="s">
        <v>1262</v>
      </c>
      <c r="D122" s="25" t="s">
        <v>41</v>
      </c>
      <c r="E122" s="24">
        <v>4</v>
      </c>
    </row>
    <row r="123" spans="1:5" s="35" customFormat="1" ht="30" customHeight="1">
      <c r="A123" s="25">
        <v>21039</v>
      </c>
      <c r="B123" s="25" t="s">
        <v>1263</v>
      </c>
      <c r="C123" s="26" t="s">
        <v>1264</v>
      </c>
      <c r="D123" s="25" t="s">
        <v>41</v>
      </c>
      <c r="E123" s="41">
        <v>1</v>
      </c>
    </row>
    <row r="124" spans="1:5" s="35" customFormat="1" ht="30" customHeight="1">
      <c r="A124" s="25">
        <v>21046</v>
      </c>
      <c r="B124" s="25" t="s">
        <v>1265</v>
      </c>
      <c r="C124" s="26" t="s">
        <v>1266</v>
      </c>
      <c r="D124" s="25" t="s">
        <v>15</v>
      </c>
      <c r="E124" s="24">
        <v>4</v>
      </c>
    </row>
    <row r="125" spans="1:5" s="35" customFormat="1" ht="30" customHeight="1">
      <c r="A125" s="25">
        <v>21047</v>
      </c>
      <c r="B125" s="25" t="s">
        <v>1267</v>
      </c>
      <c r="C125" s="31" t="s">
        <v>1268</v>
      </c>
      <c r="D125" s="25" t="s">
        <v>15</v>
      </c>
      <c r="E125" s="24">
        <v>2</v>
      </c>
    </row>
    <row r="126" spans="1:5" s="35" customFormat="1" ht="30" customHeight="1">
      <c r="A126" s="25">
        <v>21049</v>
      </c>
      <c r="B126" s="25" t="s">
        <v>1269</v>
      </c>
      <c r="C126" s="31" t="s">
        <v>1270</v>
      </c>
      <c r="D126" s="25" t="s">
        <v>15</v>
      </c>
      <c r="E126" s="41">
        <v>1</v>
      </c>
    </row>
    <row r="127" spans="1:5" s="35" customFormat="1" ht="30" customHeight="1">
      <c r="A127" s="25">
        <v>21050</v>
      </c>
      <c r="B127" s="25" t="s">
        <v>1271</v>
      </c>
      <c r="C127" s="26" t="s">
        <v>1272</v>
      </c>
      <c r="D127" s="25" t="s">
        <v>15</v>
      </c>
      <c r="E127" s="41">
        <v>1</v>
      </c>
    </row>
    <row r="128" spans="1:5" s="35" customFormat="1" ht="30" customHeight="1">
      <c r="A128" s="25">
        <v>21051</v>
      </c>
      <c r="B128" s="25" t="s">
        <v>1273</v>
      </c>
      <c r="C128" s="44" t="s">
        <v>1274</v>
      </c>
      <c r="D128" s="25" t="s">
        <v>15</v>
      </c>
      <c r="E128" s="24">
        <v>25</v>
      </c>
    </row>
    <row r="129" spans="1:5" s="35" customFormat="1" ht="30" customHeight="1">
      <c r="A129" s="25">
        <v>21051</v>
      </c>
      <c r="B129" s="25" t="s">
        <v>1273</v>
      </c>
      <c r="C129" s="44" t="s">
        <v>1275</v>
      </c>
      <c r="D129" s="25" t="s">
        <v>15</v>
      </c>
      <c r="E129" s="24">
        <v>25</v>
      </c>
    </row>
    <row r="130" spans="1:5" s="35" customFormat="1" ht="30" customHeight="1">
      <c r="A130" s="25">
        <v>21053</v>
      </c>
      <c r="B130" s="25" t="s">
        <v>1276</v>
      </c>
      <c r="C130" s="26" t="s">
        <v>1277</v>
      </c>
      <c r="D130" s="25" t="s">
        <v>15</v>
      </c>
      <c r="E130" s="41">
        <v>1</v>
      </c>
    </row>
    <row r="131" spans="1:5" s="35" customFormat="1" ht="30" customHeight="1">
      <c r="A131" s="25">
        <v>21054</v>
      </c>
      <c r="B131" s="25" t="s">
        <v>1278</v>
      </c>
      <c r="C131" s="26" t="s">
        <v>1279</v>
      </c>
      <c r="D131" s="25" t="s">
        <v>15</v>
      </c>
      <c r="E131" s="41">
        <v>25</v>
      </c>
    </row>
    <row r="132" spans="1:5" s="35" customFormat="1" ht="30" customHeight="1">
      <c r="A132" s="25">
        <v>21055</v>
      </c>
      <c r="B132" s="25" t="s">
        <v>1280</v>
      </c>
      <c r="C132" s="26" t="s">
        <v>1281</v>
      </c>
      <c r="D132" s="25" t="s">
        <v>41</v>
      </c>
      <c r="E132" s="24">
        <v>6</v>
      </c>
    </row>
    <row r="133" spans="1:5" s="35" customFormat="1" ht="30" customHeight="1">
      <c r="A133" s="25">
        <v>21056</v>
      </c>
      <c r="B133" s="25" t="s">
        <v>1282</v>
      </c>
      <c r="C133" s="26" t="s">
        <v>1283</v>
      </c>
      <c r="D133" s="25" t="s">
        <v>41</v>
      </c>
      <c r="E133" s="24">
        <v>6</v>
      </c>
    </row>
    <row r="134" spans="1:5" s="35" customFormat="1" ht="30" customHeight="1">
      <c r="A134" s="25">
        <v>21057</v>
      </c>
      <c r="B134" s="25" t="s">
        <v>1284</v>
      </c>
      <c r="C134" s="26" t="s">
        <v>1285</v>
      </c>
      <c r="D134" s="25" t="s">
        <v>15</v>
      </c>
      <c r="E134" s="24">
        <v>4</v>
      </c>
    </row>
    <row r="135" spans="1:5" s="35" customFormat="1" ht="30" customHeight="1">
      <c r="A135" s="25">
        <v>21060</v>
      </c>
      <c r="B135" s="25" t="s">
        <v>1286</v>
      </c>
      <c r="C135" s="26" t="s">
        <v>1287</v>
      </c>
      <c r="D135" s="25" t="s">
        <v>15</v>
      </c>
      <c r="E135" s="24">
        <v>3</v>
      </c>
    </row>
    <row r="136" spans="1:5" s="35" customFormat="1" ht="30" customHeight="1">
      <c r="A136" s="25">
        <v>21061</v>
      </c>
      <c r="B136" s="25" t="s">
        <v>1288</v>
      </c>
      <c r="C136" s="26" t="s">
        <v>1289</v>
      </c>
      <c r="D136" s="25" t="s">
        <v>15</v>
      </c>
      <c r="E136" s="24">
        <v>3</v>
      </c>
    </row>
    <row r="137" spans="1:5" s="35" customFormat="1" ht="30" customHeight="1">
      <c r="A137" s="25">
        <v>21062</v>
      </c>
      <c r="B137" s="25" t="s">
        <v>1290</v>
      </c>
      <c r="C137" s="26" t="s">
        <v>1291</v>
      </c>
      <c r="D137" s="25" t="s">
        <v>141</v>
      </c>
      <c r="E137" s="24">
        <v>3</v>
      </c>
    </row>
    <row r="138" spans="1:5" s="35" customFormat="1" ht="30" customHeight="1">
      <c r="A138" s="25">
        <v>21062</v>
      </c>
      <c r="B138" s="25" t="s">
        <v>1290</v>
      </c>
      <c r="C138" s="26" t="s">
        <v>1292</v>
      </c>
      <c r="D138" s="25" t="s">
        <v>15</v>
      </c>
      <c r="E138" s="41">
        <v>1</v>
      </c>
    </row>
    <row r="139" spans="1:5" s="35" customFormat="1" ht="30" customHeight="1">
      <c r="A139" s="25">
        <v>21064</v>
      </c>
      <c r="B139" s="25" t="s">
        <v>1293</v>
      </c>
      <c r="C139" s="31" t="s">
        <v>1294</v>
      </c>
      <c r="D139" s="25" t="s">
        <v>41</v>
      </c>
      <c r="E139" s="41">
        <v>1</v>
      </c>
    </row>
    <row r="140" spans="1:5" s="35" customFormat="1" ht="30" customHeight="1">
      <c r="A140" s="25">
        <v>21065</v>
      </c>
      <c r="B140" s="25" t="s">
        <v>1295</v>
      </c>
      <c r="C140" s="26" t="s">
        <v>1296</v>
      </c>
      <c r="D140" s="25" t="s">
        <v>141</v>
      </c>
      <c r="E140" s="24">
        <v>3</v>
      </c>
    </row>
    <row r="141" spans="1:5" s="35" customFormat="1" ht="30" customHeight="1">
      <c r="A141" s="25">
        <v>21066</v>
      </c>
      <c r="B141" s="25" t="s">
        <v>1297</v>
      </c>
      <c r="C141" s="26" t="s">
        <v>1298</v>
      </c>
      <c r="D141" s="25" t="s">
        <v>15</v>
      </c>
      <c r="E141" s="24">
        <v>50</v>
      </c>
    </row>
    <row r="142" spans="1:5" s="35" customFormat="1" ht="30" customHeight="1">
      <c r="A142" s="25">
        <v>21068</v>
      </c>
      <c r="B142" s="25" t="s">
        <v>1299</v>
      </c>
      <c r="C142" s="26" t="s">
        <v>1300</v>
      </c>
      <c r="D142" s="25" t="s">
        <v>41</v>
      </c>
      <c r="E142" s="24">
        <v>50</v>
      </c>
    </row>
    <row r="143" spans="1:5" s="35" customFormat="1" ht="30" customHeight="1">
      <c r="A143" s="25">
        <v>21069</v>
      </c>
      <c r="B143" s="25" t="s">
        <v>1301</v>
      </c>
      <c r="C143" s="26" t="s">
        <v>1302</v>
      </c>
      <c r="D143" s="25" t="s">
        <v>41</v>
      </c>
      <c r="E143" s="41">
        <v>1</v>
      </c>
    </row>
    <row r="144" spans="1:5" s="35" customFormat="1" ht="30" customHeight="1">
      <c r="A144" s="25">
        <v>21070</v>
      </c>
      <c r="B144" s="25" t="s">
        <v>1303</v>
      </c>
      <c r="C144" s="26" t="s">
        <v>1304</v>
      </c>
      <c r="D144" s="25" t="s">
        <v>15</v>
      </c>
      <c r="E144" s="41">
        <v>1</v>
      </c>
    </row>
    <row r="145" spans="1:5" s="35" customFormat="1" ht="30" customHeight="1">
      <c r="A145" s="25">
        <v>21071</v>
      </c>
      <c r="B145" s="25" t="s">
        <v>1305</v>
      </c>
      <c r="C145" s="26" t="s">
        <v>1306</v>
      </c>
      <c r="D145" s="25" t="s">
        <v>15</v>
      </c>
      <c r="E145" s="24">
        <v>5</v>
      </c>
    </row>
    <row r="146" spans="1:5" s="35" customFormat="1" ht="30" customHeight="1">
      <c r="A146" s="25">
        <v>21072</v>
      </c>
      <c r="B146" s="25" t="s">
        <v>1307</v>
      </c>
      <c r="C146" s="31" t="s">
        <v>1308</v>
      </c>
      <c r="D146" s="25" t="s">
        <v>41</v>
      </c>
      <c r="E146" s="41">
        <v>1</v>
      </c>
    </row>
    <row r="147" spans="1:5" s="35" customFormat="1" ht="30" customHeight="1">
      <c r="A147" s="25">
        <v>21072</v>
      </c>
      <c r="B147" s="25" t="s">
        <v>1307</v>
      </c>
      <c r="C147" s="26" t="s">
        <v>1309</v>
      </c>
      <c r="D147" s="25" t="s">
        <v>41</v>
      </c>
      <c r="E147" s="41">
        <v>1</v>
      </c>
    </row>
    <row r="148" spans="1:5" s="35" customFormat="1" ht="30" customHeight="1">
      <c r="A148" s="25">
        <v>21074</v>
      </c>
      <c r="B148" s="25" t="s">
        <v>1310</v>
      </c>
      <c r="C148" s="26" t="s">
        <v>1311</v>
      </c>
      <c r="D148" s="25" t="s">
        <v>41</v>
      </c>
      <c r="E148" s="24">
        <v>50</v>
      </c>
    </row>
    <row r="149" spans="1:5" s="35" customFormat="1" ht="30" customHeight="1">
      <c r="A149" s="25">
        <v>21076</v>
      </c>
      <c r="B149" s="25" t="s">
        <v>1312</v>
      </c>
      <c r="C149" s="26" t="s">
        <v>1313</v>
      </c>
      <c r="D149" s="25" t="s">
        <v>15</v>
      </c>
      <c r="E149" s="41">
        <v>1</v>
      </c>
    </row>
    <row r="150" spans="1:5" s="35" customFormat="1" ht="30" customHeight="1">
      <c r="A150" s="25">
        <v>21077</v>
      </c>
      <c r="B150" s="25" t="s">
        <v>1314</v>
      </c>
      <c r="C150" s="26" t="s">
        <v>1315</v>
      </c>
      <c r="D150" s="25" t="s">
        <v>141</v>
      </c>
      <c r="E150" s="41">
        <v>1</v>
      </c>
    </row>
    <row r="151" spans="1:5" s="35" customFormat="1" ht="30" customHeight="1">
      <c r="A151" s="25">
        <v>21078</v>
      </c>
      <c r="B151" s="25" t="s">
        <v>1316</v>
      </c>
      <c r="C151" s="26" t="s">
        <v>1317</v>
      </c>
      <c r="D151" s="25" t="s">
        <v>141</v>
      </c>
      <c r="E151" s="24">
        <v>5</v>
      </c>
    </row>
    <row r="152" spans="1:5" s="35" customFormat="1" ht="30" customHeight="1">
      <c r="A152" s="25">
        <v>21079</v>
      </c>
      <c r="B152" s="25" t="s">
        <v>1318</v>
      </c>
      <c r="C152" s="26" t="s">
        <v>1319</v>
      </c>
      <c r="D152" s="25" t="s">
        <v>15</v>
      </c>
      <c r="E152" s="41">
        <v>1</v>
      </c>
    </row>
    <row r="153" spans="1:5" s="35" customFormat="1" ht="30" customHeight="1">
      <c r="A153" s="25">
        <v>21080</v>
      </c>
      <c r="B153" s="25" t="s">
        <v>1320</v>
      </c>
      <c r="C153" s="42" t="s">
        <v>1321</v>
      </c>
      <c r="D153" s="25" t="s">
        <v>15</v>
      </c>
      <c r="E153" s="41">
        <v>1</v>
      </c>
    </row>
    <row r="154" spans="1:5" s="35" customFormat="1" ht="30" customHeight="1">
      <c r="A154" s="25">
        <v>22001</v>
      </c>
      <c r="B154" s="25" t="s">
        <v>1322</v>
      </c>
      <c r="C154" s="26" t="s">
        <v>1323</v>
      </c>
      <c r="D154" s="25" t="s">
        <v>15</v>
      </c>
      <c r="E154" s="24">
        <v>5</v>
      </c>
    </row>
    <row r="155" spans="1:5" s="35" customFormat="1" ht="30" customHeight="1">
      <c r="A155" s="25">
        <v>22001</v>
      </c>
      <c r="B155" s="25" t="s">
        <v>1322</v>
      </c>
      <c r="C155" s="26" t="s">
        <v>1324</v>
      </c>
      <c r="D155" s="25" t="s">
        <v>15</v>
      </c>
      <c r="E155" s="24">
        <v>5</v>
      </c>
    </row>
    <row r="156" spans="1:5" s="35" customFormat="1" ht="30" customHeight="1">
      <c r="A156" s="25">
        <v>22005</v>
      </c>
      <c r="B156" s="25" t="s">
        <v>1325</v>
      </c>
      <c r="C156" s="26" t="s">
        <v>1326</v>
      </c>
      <c r="D156" s="25" t="s">
        <v>15</v>
      </c>
      <c r="E156" s="24">
        <v>3</v>
      </c>
    </row>
    <row r="157" spans="1:5" s="35" customFormat="1" ht="30" customHeight="1">
      <c r="A157" s="25">
        <v>22009</v>
      </c>
      <c r="B157" s="25" t="s">
        <v>1327</v>
      </c>
      <c r="C157" s="26" t="s">
        <v>1328</v>
      </c>
      <c r="D157" s="25" t="s">
        <v>41</v>
      </c>
      <c r="E157" s="41">
        <v>1</v>
      </c>
    </row>
    <row r="158" spans="1:5" s="35" customFormat="1" ht="30" customHeight="1">
      <c r="A158" s="25">
        <v>22010</v>
      </c>
      <c r="B158" s="25" t="s">
        <v>1329</v>
      </c>
      <c r="C158" s="26" t="s">
        <v>1330</v>
      </c>
      <c r="D158" s="25" t="s">
        <v>965</v>
      </c>
      <c r="E158" s="41">
        <v>1</v>
      </c>
    </row>
    <row r="159" spans="1:5" s="35" customFormat="1" ht="30" customHeight="1">
      <c r="A159" s="25">
        <v>22012</v>
      </c>
      <c r="B159" s="25" t="s">
        <v>1331</v>
      </c>
      <c r="C159" s="26" t="s">
        <v>1332</v>
      </c>
      <c r="D159" s="25" t="s">
        <v>41</v>
      </c>
      <c r="E159" s="41">
        <v>1</v>
      </c>
    </row>
    <row r="160" spans="1:5" s="35" customFormat="1" ht="30" customHeight="1">
      <c r="A160" s="25">
        <v>22013</v>
      </c>
      <c r="B160" s="25" t="s">
        <v>1333</v>
      </c>
      <c r="C160" s="26" t="s">
        <v>1334</v>
      </c>
      <c r="D160" s="25" t="s">
        <v>15</v>
      </c>
      <c r="E160" s="41">
        <v>1</v>
      </c>
    </row>
    <row r="161" spans="1:5" s="35" customFormat="1" ht="30" customHeight="1">
      <c r="A161" s="25">
        <v>22014</v>
      </c>
      <c r="B161" s="25" t="s">
        <v>1335</v>
      </c>
      <c r="C161" s="26" t="s">
        <v>1336</v>
      </c>
      <c r="D161" s="25" t="s">
        <v>141</v>
      </c>
      <c r="E161" s="41">
        <v>1</v>
      </c>
    </row>
    <row r="162" spans="1:5" s="35" customFormat="1" ht="30" customHeight="1">
      <c r="A162" s="25">
        <v>22015</v>
      </c>
      <c r="B162" s="25" t="s">
        <v>1337</v>
      </c>
      <c r="C162" s="26" t="s">
        <v>1338</v>
      </c>
      <c r="D162" s="25" t="s">
        <v>41</v>
      </c>
      <c r="E162" s="41">
        <v>1</v>
      </c>
    </row>
    <row r="163" spans="1:5" s="35" customFormat="1" ht="30" customHeight="1">
      <c r="A163" s="25">
        <v>22016</v>
      </c>
      <c r="B163" s="25" t="s">
        <v>1339</v>
      </c>
      <c r="C163" s="47" t="s">
        <v>1340</v>
      </c>
      <c r="D163" s="25" t="s">
        <v>15</v>
      </c>
      <c r="E163" s="24">
        <v>2</v>
      </c>
    </row>
    <row r="164" spans="1:5" s="35" customFormat="1" ht="30" customHeight="1">
      <c r="A164" s="25">
        <v>22016</v>
      </c>
      <c r="B164" s="25" t="s">
        <v>1339</v>
      </c>
      <c r="C164" s="44" t="s">
        <v>1341</v>
      </c>
      <c r="D164" s="25" t="s">
        <v>15</v>
      </c>
      <c r="E164" s="41">
        <v>1</v>
      </c>
    </row>
    <row r="165" spans="1:5" s="35" customFormat="1" ht="30" customHeight="1">
      <c r="A165" s="25">
        <v>22018</v>
      </c>
      <c r="B165" s="25" t="s">
        <v>1342</v>
      </c>
      <c r="C165" s="26" t="s">
        <v>1343</v>
      </c>
      <c r="D165" s="25" t="s">
        <v>15</v>
      </c>
      <c r="E165" s="24">
        <v>3</v>
      </c>
    </row>
    <row r="166" spans="1:5" s="35" customFormat="1" ht="30" customHeight="1">
      <c r="A166" s="25">
        <v>22018</v>
      </c>
      <c r="B166" s="25" t="s">
        <v>1342</v>
      </c>
      <c r="C166" s="26" t="s">
        <v>1344</v>
      </c>
      <c r="D166" s="25" t="s">
        <v>15</v>
      </c>
      <c r="E166" s="41">
        <v>1</v>
      </c>
    </row>
    <row r="167" spans="1:5" s="35" customFormat="1" ht="30" customHeight="1">
      <c r="A167" s="25">
        <v>22020</v>
      </c>
      <c r="B167" s="25" t="s">
        <v>1345</v>
      </c>
      <c r="C167" s="26" t="s">
        <v>1346</v>
      </c>
      <c r="D167" s="25" t="s">
        <v>41</v>
      </c>
      <c r="E167" s="41">
        <v>1</v>
      </c>
    </row>
    <row r="168" spans="1:5" s="35" customFormat="1" ht="30" customHeight="1">
      <c r="A168" s="25">
        <v>22021</v>
      </c>
      <c r="B168" s="25" t="s">
        <v>1347</v>
      </c>
      <c r="C168" s="26" t="s">
        <v>1348</v>
      </c>
      <c r="D168" s="25" t="s">
        <v>41</v>
      </c>
      <c r="E168" s="41">
        <v>1</v>
      </c>
    </row>
    <row r="169" spans="1:5" s="35" customFormat="1" ht="30" customHeight="1">
      <c r="A169" s="25">
        <v>22022</v>
      </c>
      <c r="B169" s="25" t="s">
        <v>1349</v>
      </c>
      <c r="C169" s="26" t="s">
        <v>1350</v>
      </c>
      <c r="D169" s="25" t="s">
        <v>41</v>
      </c>
      <c r="E169" s="41">
        <v>1</v>
      </c>
    </row>
    <row r="170" spans="1:5" s="35" customFormat="1" ht="30" customHeight="1">
      <c r="A170" s="25">
        <v>22023</v>
      </c>
      <c r="B170" s="25" t="s">
        <v>1351</v>
      </c>
      <c r="C170" s="26" t="s">
        <v>1352</v>
      </c>
      <c r="D170" s="25" t="s">
        <v>56</v>
      </c>
      <c r="E170" s="24">
        <v>50</v>
      </c>
    </row>
    <row r="171" spans="1:5" s="35" customFormat="1" ht="30" customHeight="1">
      <c r="A171" s="25">
        <v>22024</v>
      </c>
      <c r="B171" s="25" t="s">
        <v>1353</v>
      </c>
      <c r="C171" s="26" t="s">
        <v>1354</v>
      </c>
      <c r="D171" s="25" t="s">
        <v>41</v>
      </c>
      <c r="E171" s="41">
        <v>1</v>
      </c>
    </row>
    <row r="172" spans="1:5" s="35" customFormat="1" ht="30" customHeight="1">
      <c r="A172" s="25">
        <v>22025</v>
      </c>
      <c r="B172" s="25" t="s">
        <v>1355</v>
      </c>
      <c r="C172" s="26" t="s">
        <v>1356</v>
      </c>
      <c r="D172" s="25" t="s">
        <v>15</v>
      </c>
      <c r="E172" s="41">
        <v>1</v>
      </c>
    </row>
    <row r="173" spans="1:5" s="35" customFormat="1" ht="30" customHeight="1">
      <c r="A173" s="25">
        <v>22026</v>
      </c>
      <c r="B173" s="25" t="s">
        <v>1357</v>
      </c>
      <c r="C173" s="26" t="s">
        <v>1358</v>
      </c>
      <c r="D173" s="25" t="s">
        <v>41</v>
      </c>
      <c r="E173" s="24">
        <v>3</v>
      </c>
    </row>
    <row r="174" spans="1:5" s="35" customFormat="1" ht="30" customHeight="1">
      <c r="A174" s="25">
        <v>22027</v>
      </c>
      <c r="B174" s="25" t="s">
        <v>1359</v>
      </c>
      <c r="C174" s="26" t="s">
        <v>1360</v>
      </c>
      <c r="D174" s="25" t="s">
        <v>41</v>
      </c>
      <c r="E174" s="24">
        <v>2</v>
      </c>
    </row>
    <row r="175" spans="1:5" s="35" customFormat="1" ht="30" customHeight="1">
      <c r="A175" s="25">
        <v>22202</v>
      </c>
      <c r="B175" s="25" t="s">
        <v>1361</v>
      </c>
      <c r="C175" s="26" t="s">
        <v>1362</v>
      </c>
      <c r="D175" s="25" t="s">
        <v>15</v>
      </c>
      <c r="E175" s="41">
        <v>4</v>
      </c>
    </row>
    <row r="176" spans="1:5" s="35" customFormat="1" ht="30" customHeight="1">
      <c r="A176" s="25">
        <v>22203</v>
      </c>
      <c r="B176" s="25" t="s">
        <v>1363</v>
      </c>
      <c r="C176" s="26" t="s">
        <v>1364</v>
      </c>
      <c r="D176" s="25" t="s">
        <v>141</v>
      </c>
      <c r="E176" s="41">
        <v>4</v>
      </c>
    </row>
    <row r="177" spans="1:5" s="35" customFormat="1" ht="30" customHeight="1">
      <c r="A177" s="25">
        <v>22209</v>
      </c>
      <c r="B177" s="25" t="s">
        <v>1365</v>
      </c>
      <c r="C177" s="26" t="s">
        <v>1366</v>
      </c>
      <c r="D177" s="25" t="s">
        <v>141</v>
      </c>
      <c r="E177" s="41">
        <v>1</v>
      </c>
    </row>
    <row r="178" spans="1:5" s="35" customFormat="1" ht="30" customHeight="1">
      <c r="A178" s="25">
        <v>22210</v>
      </c>
      <c r="B178" s="25" t="s">
        <v>1367</v>
      </c>
      <c r="C178" s="26" t="s">
        <v>1368</v>
      </c>
      <c r="D178" s="25" t="s">
        <v>15</v>
      </c>
      <c r="E178" s="41">
        <v>1</v>
      </c>
    </row>
    <row r="179" spans="1:5" s="35" customFormat="1" ht="30" customHeight="1">
      <c r="A179" s="25">
        <v>22213</v>
      </c>
      <c r="B179" s="25" t="s">
        <v>1369</v>
      </c>
      <c r="C179" s="26" t="s">
        <v>1370</v>
      </c>
      <c r="D179" s="25" t="s">
        <v>41</v>
      </c>
      <c r="E179" s="41">
        <v>1</v>
      </c>
    </row>
    <row r="180" spans="1:5" s="35" customFormat="1" ht="30" customHeight="1">
      <c r="A180" s="25">
        <v>22215</v>
      </c>
      <c r="B180" s="25" t="s">
        <v>1371</v>
      </c>
      <c r="C180" s="26" t="s">
        <v>1372</v>
      </c>
      <c r="D180" s="25" t="s">
        <v>15</v>
      </c>
      <c r="E180" s="41">
        <v>25</v>
      </c>
    </row>
    <row r="181" spans="1:5" s="35" customFormat="1" ht="30" customHeight="1">
      <c r="A181" s="25">
        <v>22216</v>
      </c>
      <c r="B181" s="25" t="s">
        <v>1373</v>
      </c>
      <c r="C181" s="26" t="s">
        <v>1374</v>
      </c>
      <c r="D181" s="25" t="s">
        <v>141</v>
      </c>
      <c r="E181" s="24">
        <v>3</v>
      </c>
    </row>
    <row r="182" spans="1:5" s="35" customFormat="1" ht="30" customHeight="1">
      <c r="A182" s="25">
        <v>22218</v>
      </c>
      <c r="B182" s="25" t="s">
        <v>1375</v>
      </c>
      <c r="C182" s="26" t="s">
        <v>1376</v>
      </c>
      <c r="D182" s="25" t="s">
        <v>15</v>
      </c>
      <c r="E182" s="24">
        <v>5</v>
      </c>
    </row>
    <row r="183" spans="1:5" s="35" customFormat="1" ht="30" customHeight="1">
      <c r="A183" s="25">
        <v>22219</v>
      </c>
      <c r="B183" s="25" t="s">
        <v>1377</v>
      </c>
      <c r="C183" s="26" t="s">
        <v>1378</v>
      </c>
      <c r="D183" s="25" t="s">
        <v>15</v>
      </c>
      <c r="E183" s="24">
        <v>3</v>
      </c>
    </row>
    <row r="184" spans="1:5" s="35" customFormat="1" ht="30" customHeight="1">
      <c r="A184" s="25">
        <v>22220</v>
      </c>
      <c r="B184" s="25" t="s">
        <v>1379</v>
      </c>
      <c r="C184" s="26" t="s">
        <v>1380</v>
      </c>
      <c r="D184" s="25" t="s">
        <v>41</v>
      </c>
      <c r="E184" s="24">
        <v>2</v>
      </c>
    </row>
    <row r="185" spans="1:5" s="35" customFormat="1" ht="30" customHeight="1">
      <c r="A185" s="25">
        <v>22222</v>
      </c>
      <c r="B185" s="25" t="s">
        <v>1381</v>
      </c>
      <c r="C185" s="26" t="s">
        <v>1382</v>
      </c>
      <c r="D185" s="25" t="s">
        <v>15</v>
      </c>
      <c r="E185" s="24">
        <v>50</v>
      </c>
    </row>
    <row r="186" spans="1:5" s="35" customFormat="1" ht="30" customHeight="1">
      <c r="A186" s="25">
        <v>22223</v>
      </c>
      <c r="B186" s="25" t="s">
        <v>1383</v>
      </c>
      <c r="C186" s="31" t="s">
        <v>1384</v>
      </c>
      <c r="D186" s="25" t="s">
        <v>15</v>
      </c>
      <c r="E186" s="41">
        <v>1</v>
      </c>
    </row>
    <row r="187" spans="1:5" s="35" customFormat="1" ht="30" customHeight="1">
      <c r="A187" s="25">
        <v>22224</v>
      </c>
      <c r="B187" s="25" t="s">
        <v>1385</v>
      </c>
      <c r="C187" s="26" t="s">
        <v>1386</v>
      </c>
      <c r="D187" s="25" t="s">
        <v>15</v>
      </c>
      <c r="E187" s="41">
        <v>1</v>
      </c>
    </row>
    <row r="188" spans="1:5" s="35" customFormat="1" ht="30" customHeight="1">
      <c r="A188" s="25">
        <v>22225</v>
      </c>
      <c r="B188" s="25" t="s">
        <v>1387</v>
      </c>
      <c r="C188" s="26" t="s">
        <v>1388</v>
      </c>
      <c r="D188" s="25" t="s">
        <v>15</v>
      </c>
      <c r="E188" s="41">
        <v>1</v>
      </c>
    </row>
    <row r="189" spans="1:5" s="35" customFormat="1" ht="30" customHeight="1">
      <c r="A189" s="25">
        <v>22227</v>
      </c>
      <c r="B189" s="25" t="s">
        <v>1389</v>
      </c>
      <c r="C189" s="26" t="s">
        <v>1390</v>
      </c>
      <c r="D189" s="25" t="s">
        <v>15</v>
      </c>
      <c r="E189" s="41">
        <v>2</v>
      </c>
    </row>
    <row r="190" spans="1:5" s="35" customFormat="1" ht="30" customHeight="1">
      <c r="A190" s="255" t="s">
        <v>1391</v>
      </c>
      <c r="B190" s="256"/>
      <c r="C190" s="256"/>
      <c r="D190" s="256"/>
      <c r="E190" s="256"/>
    </row>
    <row r="191" spans="1:5" s="35" customFormat="1" ht="30" customHeight="1">
      <c r="A191" s="25">
        <v>23001</v>
      </c>
      <c r="B191" s="25" t="s">
        <v>1392</v>
      </c>
      <c r="C191" s="26" t="s">
        <v>1393</v>
      </c>
      <c r="D191" s="25" t="s">
        <v>965</v>
      </c>
      <c r="E191" s="24">
        <v>5</v>
      </c>
    </row>
    <row r="192" spans="1:5" s="35" customFormat="1" ht="30" customHeight="1">
      <c r="A192" s="25">
        <v>23003</v>
      </c>
      <c r="B192" s="25" t="s">
        <v>1394</v>
      </c>
      <c r="C192" s="26" t="s">
        <v>1395</v>
      </c>
      <c r="D192" s="25" t="s">
        <v>965</v>
      </c>
      <c r="E192" s="24">
        <v>5</v>
      </c>
    </row>
    <row r="193" spans="1:5" s="35" customFormat="1" ht="30" customHeight="1">
      <c r="A193" s="25">
        <v>23005</v>
      </c>
      <c r="B193" s="25" t="s">
        <v>1396</v>
      </c>
      <c r="C193" s="26" t="s">
        <v>1397</v>
      </c>
      <c r="D193" s="25" t="s">
        <v>965</v>
      </c>
      <c r="E193" s="24">
        <v>5</v>
      </c>
    </row>
    <row r="194" spans="1:5" s="35" customFormat="1" ht="30" customHeight="1">
      <c r="A194" s="25">
        <v>23005</v>
      </c>
      <c r="B194" s="25" t="s">
        <v>1396</v>
      </c>
      <c r="C194" s="26" t="s">
        <v>1398</v>
      </c>
      <c r="D194" s="25" t="s">
        <v>965</v>
      </c>
      <c r="E194" s="24">
        <v>5</v>
      </c>
    </row>
    <row r="195" spans="1:5" s="35" customFormat="1" ht="30" customHeight="1">
      <c r="A195" s="25">
        <v>23007</v>
      </c>
      <c r="B195" s="25" t="s">
        <v>1399</v>
      </c>
      <c r="C195" s="26" t="s">
        <v>1400</v>
      </c>
      <c r="D195" s="25" t="s">
        <v>965</v>
      </c>
      <c r="E195" s="24">
        <v>5</v>
      </c>
    </row>
    <row r="196" spans="1:5" s="35" customFormat="1" ht="30" customHeight="1">
      <c r="A196" s="25">
        <v>23008</v>
      </c>
      <c r="B196" s="25" t="s">
        <v>1401</v>
      </c>
      <c r="C196" s="26" t="s">
        <v>1402</v>
      </c>
      <c r="D196" s="25" t="s">
        <v>41</v>
      </c>
      <c r="E196" s="24">
        <v>5</v>
      </c>
    </row>
    <row r="197" spans="1:5" s="35" customFormat="1" ht="30" customHeight="1">
      <c r="A197" s="25">
        <v>23009</v>
      </c>
      <c r="B197" s="25" t="s">
        <v>1403</v>
      </c>
      <c r="C197" s="26" t="s">
        <v>1404</v>
      </c>
      <c r="D197" s="25" t="s">
        <v>317</v>
      </c>
      <c r="E197" s="24">
        <v>4</v>
      </c>
    </row>
    <row r="198" spans="1:5" s="35" customFormat="1" ht="30" customHeight="1">
      <c r="A198" s="25">
        <v>23010</v>
      </c>
      <c r="B198" s="25" t="s">
        <v>1405</v>
      </c>
      <c r="C198" s="26" t="s">
        <v>1406</v>
      </c>
      <c r="D198" s="25" t="s">
        <v>141</v>
      </c>
      <c r="E198" s="41">
        <v>100</v>
      </c>
    </row>
    <row r="199" spans="1:5" s="35" customFormat="1" ht="30" customHeight="1">
      <c r="A199" s="25">
        <v>23011</v>
      </c>
      <c r="B199" s="25" t="s">
        <v>1407</v>
      </c>
      <c r="C199" s="26" t="s">
        <v>1408</v>
      </c>
      <c r="D199" s="25" t="s">
        <v>141</v>
      </c>
      <c r="E199" s="24">
        <v>60</v>
      </c>
    </row>
    <row r="200" spans="1:5" s="35" customFormat="1" ht="30" customHeight="1">
      <c r="A200" s="25">
        <v>23012</v>
      </c>
      <c r="B200" s="25" t="s">
        <v>1409</v>
      </c>
      <c r="C200" s="26" t="s">
        <v>1410</v>
      </c>
      <c r="D200" s="25" t="s">
        <v>141</v>
      </c>
      <c r="E200" s="24">
        <v>60</v>
      </c>
    </row>
    <row r="201" spans="1:5" s="35" customFormat="1" ht="30" customHeight="1">
      <c r="A201" s="25">
        <v>23012</v>
      </c>
      <c r="B201" s="25" t="s">
        <v>1409</v>
      </c>
      <c r="C201" s="26" t="s">
        <v>1411</v>
      </c>
      <c r="D201" s="25" t="s">
        <v>141</v>
      </c>
      <c r="E201" s="24">
        <v>60</v>
      </c>
    </row>
    <row r="202" spans="1:5" s="35" customFormat="1" ht="30" customHeight="1">
      <c r="A202" s="25">
        <v>23012</v>
      </c>
      <c r="B202" s="25" t="s">
        <v>1409</v>
      </c>
      <c r="C202" s="26" t="s">
        <v>1412</v>
      </c>
      <c r="D202" s="25" t="s">
        <v>141</v>
      </c>
      <c r="E202" s="24">
        <v>2</v>
      </c>
    </row>
    <row r="203" spans="1:5" s="35" customFormat="1" ht="30" customHeight="1">
      <c r="A203" s="25">
        <v>23019</v>
      </c>
      <c r="B203" s="25" t="s">
        <v>1413</v>
      </c>
      <c r="C203" s="26" t="s">
        <v>1414</v>
      </c>
      <c r="D203" s="25" t="s">
        <v>41</v>
      </c>
      <c r="E203" s="24">
        <v>2</v>
      </c>
    </row>
    <row r="204" spans="1:5" s="35" customFormat="1" ht="30" customHeight="1">
      <c r="A204" s="25">
        <v>23024</v>
      </c>
      <c r="B204" s="25" t="s">
        <v>1415</v>
      </c>
      <c r="C204" s="26" t="s">
        <v>1416</v>
      </c>
      <c r="D204" s="25" t="s">
        <v>41</v>
      </c>
      <c r="E204" s="24">
        <v>60</v>
      </c>
    </row>
    <row r="205" spans="1:5" s="35" customFormat="1" ht="30" customHeight="1">
      <c r="A205" s="25">
        <v>23030</v>
      </c>
      <c r="B205" s="25" t="s">
        <v>1417</v>
      </c>
      <c r="C205" s="26" t="s">
        <v>1418</v>
      </c>
      <c r="D205" s="25" t="s">
        <v>15</v>
      </c>
      <c r="E205" s="41">
        <v>1</v>
      </c>
    </row>
    <row r="206" spans="1:5" s="35" customFormat="1" ht="30" customHeight="1">
      <c r="A206" s="25">
        <v>23032</v>
      </c>
      <c r="B206" s="25" t="s">
        <v>1419</v>
      </c>
      <c r="C206" s="26" t="s">
        <v>1420</v>
      </c>
      <c r="D206" s="25" t="s">
        <v>15</v>
      </c>
      <c r="E206" s="24">
        <v>5</v>
      </c>
    </row>
    <row r="207" spans="1:5" s="35" customFormat="1" ht="30" customHeight="1">
      <c r="A207" s="25">
        <v>23033</v>
      </c>
      <c r="B207" s="25" t="s">
        <v>1421</v>
      </c>
      <c r="C207" s="26" t="s">
        <v>1422</v>
      </c>
      <c r="D207" s="25" t="s">
        <v>141</v>
      </c>
      <c r="E207" s="24">
        <v>60</v>
      </c>
    </row>
    <row r="208" spans="1:5" s="35" customFormat="1" ht="30" customHeight="1">
      <c r="A208" s="25">
        <v>23034</v>
      </c>
      <c r="B208" s="25" t="s">
        <v>1423</v>
      </c>
      <c r="C208" s="26" t="s">
        <v>1424</v>
      </c>
      <c r="D208" s="25" t="s">
        <v>141</v>
      </c>
      <c r="E208" s="24">
        <v>60</v>
      </c>
    </row>
    <row r="209" spans="1:5" s="35" customFormat="1" ht="30" customHeight="1">
      <c r="A209" s="25">
        <v>23035</v>
      </c>
      <c r="B209" s="25" t="s">
        <v>1425</v>
      </c>
      <c r="C209" s="26" t="s">
        <v>1426</v>
      </c>
      <c r="D209" s="25" t="s">
        <v>15</v>
      </c>
      <c r="E209" s="41">
        <v>1</v>
      </c>
    </row>
    <row r="210" spans="1:5" s="35" customFormat="1" ht="30" customHeight="1">
      <c r="A210" s="25">
        <v>23037</v>
      </c>
      <c r="B210" s="25" t="s">
        <v>1427</v>
      </c>
      <c r="C210" s="26" t="s">
        <v>1428</v>
      </c>
      <c r="D210" s="25" t="s">
        <v>15</v>
      </c>
      <c r="E210" s="41">
        <v>1</v>
      </c>
    </row>
    <row r="211" spans="1:5" s="35" customFormat="1" ht="30" customHeight="1">
      <c r="A211" s="25">
        <v>23040</v>
      </c>
      <c r="B211" s="25" t="s">
        <v>1429</v>
      </c>
      <c r="C211" s="26" t="s">
        <v>1430</v>
      </c>
      <c r="D211" s="25" t="s">
        <v>41</v>
      </c>
      <c r="E211" s="41">
        <v>1</v>
      </c>
    </row>
    <row r="212" spans="1:5" s="35" customFormat="1" ht="30" customHeight="1">
      <c r="A212" s="25">
        <v>23041</v>
      </c>
      <c r="B212" s="25" t="s">
        <v>1431</v>
      </c>
      <c r="C212" s="26" t="s">
        <v>1432</v>
      </c>
      <c r="D212" s="25" t="s">
        <v>141</v>
      </c>
      <c r="E212" s="24">
        <v>2</v>
      </c>
    </row>
    <row r="213" spans="1:5" s="35" customFormat="1" ht="30" customHeight="1">
      <c r="A213" s="25">
        <v>23042</v>
      </c>
      <c r="B213" s="25" t="s">
        <v>1433</v>
      </c>
      <c r="C213" s="26" t="s">
        <v>1434</v>
      </c>
      <c r="D213" s="25" t="s">
        <v>141</v>
      </c>
      <c r="E213" s="24">
        <v>2</v>
      </c>
    </row>
    <row r="214" spans="1:5" s="35" customFormat="1" ht="30" customHeight="1">
      <c r="A214" s="25">
        <v>23043</v>
      </c>
      <c r="B214" s="25" t="s">
        <v>1435</v>
      </c>
      <c r="C214" s="26" t="s">
        <v>1436</v>
      </c>
      <c r="D214" s="25" t="s">
        <v>141</v>
      </c>
      <c r="E214" s="24">
        <v>2</v>
      </c>
    </row>
    <row r="215" spans="1:5" s="35" customFormat="1" ht="30" customHeight="1">
      <c r="A215" s="25">
        <v>23044</v>
      </c>
      <c r="B215" s="25" t="s">
        <v>1437</v>
      </c>
      <c r="C215" s="26" t="s">
        <v>1438</v>
      </c>
      <c r="D215" s="25" t="s">
        <v>965</v>
      </c>
      <c r="E215" s="24">
        <v>2</v>
      </c>
    </row>
    <row r="216" spans="1:5" s="35" customFormat="1" ht="30" customHeight="1">
      <c r="A216" s="25">
        <v>23045</v>
      </c>
      <c r="B216" s="25" t="s">
        <v>1439</v>
      </c>
      <c r="C216" s="26" t="s">
        <v>1440</v>
      </c>
      <c r="D216" s="25" t="s">
        <v>141</v>
      </c>
      <c r="E216" s="24">
        <v>2</v>
      </c>
    </row>
    <row r="217" spans="1:5" s="35" customFormat="1" ht="30" customHeight="1">
      <c r="A217" s="25">
        <v>23046</v>
      </c>
      <c r="B217" s="25" t="s">
        <v>1441</v>
      </c>
      <c r="C217" s="26" t="s">
        <v>1442</v>
      </c>
      <c r="D217" s="25" t="s">
        <v>141</v>
      </c>
      <c r="E217" s="24">
        <v>2</v>
      </c>
    </row>
    <row r="218" spans="1:5" s="35" customFormat="1" ht="30" customHeight="1">
      <c r="A218" s="25">
        <v>23047</v>
      </c>
      <c r="B218" s="25" t="s">
        <v>1443</v>
      </c>
      <c r="C218" s="26" t="s">
        <v>1444</v>
      </c>
      <c r="D218" s="25" t="s">
        <v>41</v>
      </c>
      <c r="E218" s="41">
        <v>1</v>
      </c>
    </row>
    <row r="219" spans="1:5" s="35" customFormat="1" ht="30" customHeight="1">
      <c r="A219" s="25">
        <v>23048</v>
      </c>
      <c r="B219" s="25" t="s">
        <v>1445</v>
      </c>
      <c r="C219" s="26" t="s">
        <v>1446</v>
      </c>
      <c r="D219" s="25" t="s">
        <v>15</v>
      </c>
      <c r="E219" s="24">
        <v>2</v>
      </c>
    </row>
    <row r="220" spans="1:5" s="35" customFormat="1" ht="30" customHeight="1">
      <c r="A220" s="25">
        <v>23049</v>
      </c>
      <c r="B220" s="25" t="s">
        <v>1447</v>
      </c>
      <c r="C220" s="26" t="s">
        <v>1448</v>
      </c>
      <c r="D220" s="25" t="s">
        <v>141</v>
      </c>
      <c r="E220" s="24">
        <v>2</v>
      </c>
    </row>
    <row r="221" spans="1:5" s="35" customFormat="1" ht="30" customHeight="1">
      <c r="A221" s="25">
        <v>23050</v>
      </c>
      <c r="B221" s="25" t="s">
        <v>1449</v>
      </c>
      <c r="C221" s="26" t="s">
        <v>1450</v>
      </c>
      <c r="D221" s="25" t="s">
        <v>15</v>
      </c>
      <c r="E221" s="24">
        <v>2</v>
      </c>
    </row>
    <row r="222" spans="1:5" s="35" customFormat="1" ht="30" customHeight="1">
      <c r="A222" s="25">
        <v>23051</v>
      </c>
      <c r="B222" s="25" t="s">
        <v>1451</v>
      </c>
      <c r="C222" s="26" t="s">
        <v>1452</v>
      </c>
      <c r="D222" s="25" t="s">
        <v>15</v>
      </c>
      <c r="E222" s="24">
        <v>2</v>
      </c>
    </row>
    <row r="223" spans="1:5" s="35" customFormat="1" ht="30" customHeight="1">
      <c r="A223" s="25">
        <v>23052</v>
      </c>
      <c r="B223" s="25" t="s">
        <v>1453</v>
      </c>
      <c r="C223" s="26" t="s">
        <v>1454</v>
      </c>
      <c r="D223" s="25" t="s">
        <v>41</v>
      </c>
      <c r="E223" s="24">
        <v>2</v>
      </c>
    </row>
    <row r="224" spans="1:5" s="35" customFormat="1" ht="30" customHeight="1">
      <c r="A224" s="25">
        <v>23053</v>
      </c>
      <c r="B224" s="25" t="s">
        <v>1455</v>
      </c>
      <c r="C224" s="26" t="s">
        <v>1456</v>
      </c>
      <c r="D224" s="25" t="s">
        <v>15</v>
      </c>
      <c r="E224" s="41">
        <v>2</v>
      </c>
    </row>
    <row r="225" spans="1:5" s="35" customFormat="1" ht="30" customHeight="1">
      <c r="A225" s="25">
        <v>23054</v>
      </c>
      <c r="B225" s="25" t="s">
        <v>1457</v>
      </c>
      <c r="C225" s="26" t="s">
        <v>1458</v>
      </c>
      <c r="D225" s="25" t="s">
        <v>15</v>
      </c>
      <c r="E225" s="41">
        <v>1</v>
      </c>
    </row>
    <row r="226" spans="1:5" s="35" customFormat="1" ht="30" customHeight="1">
      <c r="A226" s="25">
        <v>23055</v>
      </c>
      <c r="B226" s="25" t="s">
        <v>1459</v>
      </c>
      <c r="C226" s="26" t="s">
        <v>1460</v>
      </c>
      <c r="D226" s="25" t="s">
        <v>15</v>
      </c>
      <c r="E226" s="41">
        <v>25</v>
      </c>
    </row>
    <row r="227" spans="1:5" s="35" customFormat="1" ht="30" customHeight="1">
      <c r="A227" s="25">
        <v>23056</v>
      </c>
      <c r="B227" s="25" t="s">
        <v>1461</v>
      </c>
      <c r="C227" s="26" t="s">
        <v>1462</v>
      </c>
      <c r="D227" s="25" t="s">
        <v>15</v>
      </c>
      <c r="E227" s="24">
        <v>3</v>
      </c>
    </row>
    <row r="228" spans="1:5" s="35" customFormat="1" ht="30" customHeight="1">
      <c r="A228" s="25">
        <v>23057</v>
      </c>
      <c r="B228" s="25" t="s">
        <v>1463</v>
      </c>
      <c r="C228" s="26" t="s">
        <v>1464</v>
      </c>
      <c r="D228" s="25" t="s">
        <v>15</v>
      </c>
      <c r="E228" s="24">
        <v>3</v>
      </c>
    </row>
    <row r="229" spans="1:5" s="35" customFormat="1" ht="30" customHeight="1">
      <c r="A229" s="25">
        <v>23058</v>
      </c>
      <c r="B229" s="25" t="s">
        <v>1465</v>
      </c>
      <c r="C229" s="26" t="s">
        <v>1466</v>
      </c>
      <c r="D229" s="25" t="s">
        <v>15</v>
      </c>
      <c r="E229" s="24">
        <v>3</v>
      </c>
    </row>
    <row r="230" spans="1:5" s="35" customFormat="1" ht="30" customHeight="1">
      <c r="A230" s="25">
        <v>23059</v>
      </c>
      <c r="B230" s="25" t="s">
        <v>1467</v>
      </c>
      <c r="C230" s="26" t="s">
        <v>1468</v>
      </c>
      <c r="D230" s="25" t="s">
        <v>15</v>
      </c>
      <c r="E230" s="24">
        <v>3</v>
      </c>
    </row>
    <row r="231" spans="1:5" s="35" customFormat="1" ht="30" customHeight="1">
      <c r="A231" s="25">
        <v>23060</v>
      </c>
      <c r="B231" s="25" t="s">
        <v>1469</v>
      </c>
      <c r="C231" s="26" t="s">
        <v>1470</v>
      </c>
      <c r="D231" s="25" t="s">
        <v>141</v>
      </c>
      <c r="E231" s="41">
        <v>2</v>
      </c>
    </row>
    <row r="232" spans="1:5" s="35" customFormat="1" ht="30" customHeight="1">
      <c r="A232" s="25">
        <v>23062</v>
      </c>
      <c r="B232" s="25" t="s">
        <v>1471</v>
      </c>
      <c r="C232" s="26" t="s">
        <v>1472</v>
      </c>
      <c r="D232" s="25" t="s">
        <v>141</v>
      </c>
      <c r="E232" s="24">
        <v>2</v>
      </c>
    </row>
    <row r="233" spans="1:5" s="35" customFormat="1" ht="30" customHeight="1">
      <c r="A233" s="255" t="s">
        <v>1473</v>
      </c>
      <c r="B233" s="256"/>
      <c r="C233" s="256"/>
      <c r="D233" s="256"/>
      <c r="E233" s="256"/>
    </row>
    <row r="234" spans="1:5" s="35" customFormat="1" ht="30" customHeight="1">
      <c r="A234" s="25">
        <v>24001</v>
      </c>
      <c r="B234" s="25" t="s">
        <v>1474</v>
      </c>
      <c r="C234" s="26" t="s">
        <v>1475</v>
      </c>
      <c r="D234" s="25" t="s">
        <v>965</v>
      </c>
      <c r="E234" s="24">
        <v>30</v>
      </c>
    </row>
    <row r="235" spans="1:5" s="35" customFormat="1" ht="30" customHeight="1">
      <c r="A235" s="25">
        <v>24002</v>
      </c>
      <c r="B235" s="25" t="s">
        <v>1476</v>
      </c>
      <c r="C235" s="26" t="s">
        <v>1477</v>
      </c>
      <c r="D235" s="25" t="s">
        <v>141</v>
      </c>
      <c r="E235" s="41">
        <v>25</v>
      </c>
    </row>
    <row r="236" spans="1:5" s="35" customFormat="1" ht="30" customHeight="1">
      <c r="A236" s="25">
        <v>24003</v>
      </c>
      <c r="B236" s="25" t="s">
        <v>1478</v>
      </c>
      <c r="C236" s="26" t="s">
        <v>1479</v>
      </c>
      <c r="D236" s="25" t="s">
        <v>15</v>
      </c>
      <c r="E236" s="24">
        <v>3</v>
      </c>
    </row>
    <row r="237" spans="1:5" s="35" customFormat="1" ht="30" customHeight="1">
      <c r="A237" s="25">
        <v>24004</v>
      </c>
      <c r="B237" s="25" t="s">
        <v>1480</v>
      </c>
      <c r="C237" s="26" t="s">
        <v>1481</v>
      </c>
      <c r="D237" s="25" t="s">
        <v>15</v>
      </c>
      <c r="E237" s="24">
        <v>3</v>
      </c>
    </row>
    <row r="238" spans="1:5" s="35" customFormat="1" ht="30" customHeight="1">
      <c r="A238" s="25">
        <v>24005</v>
      </c>
      <c r="B238" s="25" t="s">
        <v>1482</v>
      </c>
      <c r="C238" s="26" t="s">
        <v>1483</v>
      </c>
      <c r="D238" s="25" t="s">
        <v>15</v>
      </c>
      <c r="E238" s="24">
        <v>3</v>
      </c>
    </row>
    <row r="239" spans="1:5" s="35" customFormat="1" ht="30" customHeight="1">
      <c r="A239" s="25">
        <v>24006</v>
      </c>
      <c r="B239" s="25" t="s">
        <v>1484</v>
      </c>
      <c r="C239" s="26" t="s">
        <v>1485</v>
      </c>
      <c r="D239" s="25" t="s">
        <v>15</v>
      </c>
      <c r="E239" s="24">
        <v>3</v>
      </c>
    </row>
    <row r="240" spans="1:5" s="35" customFormat="1" ht="30" customHeight="1">
      <c r="A240" s="25">
        <v>24007</v>
      </c>
      <c r="B240" s="25" t="s">
        <v>1486</v>
      </c>
      <c r="C240" s="26" t="s">
        <v>1487</v>
      </c>
      <c r="D240" s="25" t="s">
        <v>15</v>
      </c>
      <c r="E240" s="24">
        <v>3</v>
      </c>
    </row>
    <row r="241" spans="1:5" s="35" customFormat="1" ht="30" customHeight="1">
      <c r="A241" s="25">
        <v>24008</v>
      </c>
      <c r="B241" s="25" t="s">
        <v>1488</v>
      </c>
      <c r="C241" s="26" t="s">
        <v>1489</v>
      </c>
      <c r="D241" s="25" t="s">
        <v>965</v>
      </c>
      <c r="E241" s="41">
        <v>5</v>
      </c>
    </row>
    <row r="242" spans="1:5" s="35" customFormat="1" ht="30" customHeight="1">
      <c r="A242" s="25">
        <v>24009</v>
      </c>
      <c r="B242" s="25" t="s">
        <v>1490</v>
      </c>
      <c r="C242" s="26" t="s">
        <v>1491</v>
      </c>
      <c r="D242" s="25" t="s">
        <v>15</v>
      </c>
      <c r="E242" s="24">
        <v>5</v>
      </c>
    </row>
    <row r="243" spans="1:5" s="35" customFormat="1" ht="30" customHeight="1">
      <c r="A243" s="25">
        <v>24010</v>
      </c>
      <c r="B243" s="25" t="s">
        <v>1492</v>
      </c>
      <c r="C243" s="26" t="s">
        <v>1493</v>
      </c>
      <c r="D243" s="25" t="s">
        <v>15</v>
      </c>
      <c r="E243" s="24">
        <v>50</v>
      </c>
    </row>
    <row r="244" spans="1:5" s="35" customFormat="1" ht="30" customHeight="1">
      <c r="A244" s="25">
        <v>24014</v>
      </c>
      <c r="B244" s="25" t="s">
        <v>1494</v>
      </c>
      <c r="C244" s="26" t="s">
        <v>1495</v>
      </c>
      <c r="D244" s="25" t="s">
        <v>141</v>
      </c>
      <c r="E244" s="41">
        <v>1</v>
      </c>
    </row>
    <row r="245" spans="1:5" s="35" customFormat="1" ht="30" customHeight="1">
      <c r="A245" s="25">
        <v>24017</v>
      </c>
      <c r="B245" s="25" t="s">
        <v>1496</v>
      </c>
      <c r="C245" s="26" t="s">
        <v>1497</v>
      </c>
      <c r="D245" s="25" t="s">
        <v>141</v>
      </c>
      <c r="E245" s="24">
        <v>5</v>
      </c>
    </row>
    <row r="246" spans="1:5" s="35" customFormat="1" ht="30" customHeight="1">
      <c r="A246" s="25">
        <v>24019</v>
      </c>
      <c r="B246" s="25" t="s">
        <v>1498</v>
      </c>
      <c r="C246" s="31" t="s">
        <v>1499</v>
      </c>
      <c r="D246" s="25" t="s">
        <v>141</v>
      </c>
      <c r="E246" s="24">
        <v>5</v>
      </c>
    </row>
    <row r="247" spans="1:5" s="35" customFormat="1" ht="30" customHeight="1">
      <c r="A247" s="25">
        <v>24021</v>
      </c>
      <c r="B247" s="25" t="s">
        <v>1500</v>
      </c>
      <c r="C247" s="26" t="s">
        <v>1501</v>
      </c>
      <c r="D247" s="25" t="s">
        <v>141</v>
      </c>
      <c r="E247" s="41">
        <v>1</v>
      </c>
    </row>
    <row r="248" spans="1:5" s="35" customFormat="1" ht="30" customHeight="1">
      <c r="A248" s="25">
        <v>24021</v>
      </c>
      <c r="B248" s="25" t="s">
        <v>1500</v>
      </c>
      <c r="C248" s="26" t="s">
        <v>1502</v>
      </c>
      <c r="D248" s="25" t="s">
        <v>222</v>
      </c>
      <c r="E248" s="41">
        <v>1</v>
      </c>
    </row>
    <row r="249" spans="1:5" s="35" customFormat="1" ht="30" customHeight="1">
      <c r="A249" s="25">
        <v>24021</v>
      </c>
      <c r="B249" s="25" t="s">
        <v>1500</v>
      </c>
      <c r="C249" s="26" t="s">
        <v>1503</v>
      </c>
      <c r="D249" s="25" t="s">
        <v>222</v>
      </c>
      <c r="E249" s="24">
        <v>5</v>
      </c>
    </row>
    <row r="250" spans="1:5" s="35" customFormat="1" ht="30" customHeight="1">
      <c r="A250" s="25">
        <v>24021</v>
      </c>
      <c r="B250" s="25" t="s">
        <v>1500</v>
      </c>
      <c r="C250" s="26" t="s">
        <v>1504</v>
      </c>
      <c r="D250" s="25" t="s">
        <v>222</v>
      </c>
      <c r="E250" s="24">
        <v>5</v>
      </c>
    </row>
    <row r="251" spans="1:5" s="35" customFormat="1" ht="30" customHeight="1">
      <c r="A251" s="25">
        <v>24022</v>
      </c>
      <c r="B251" s="25" t="s">
        <v>1505</v>
      </c>
      <c r="C251" s="26" t="s">
        <v>1506</v>
      </c>
      <c r="D251" s="25" t="s">
        <v>41</v>
      </c>
      <c r="E251" s="24">
        <v>3</v>
      </c>
    </row>
    <row r="252" spans="1:5" s="35" customFormat="1" ht="30" customHeight="1">
      <c r="A252" s="25">
        <v>24027</v>
      </c>
      <c r="B252" s="25" t="s">
        <v>1507</v>
      </c>
      <c r="C252" s="26" t="s">
        <v>1508</v>
      </c>
      <c r="D252" s="25" t="s">
        <v>41</v>
      </c>
      <c r="E252" s="24">
        <v>2</v>
      </c>
    </row>
    <row r="253" spans="1:5" s="35" customFormat="1" ht="30" customHeight="1">
      <c r="A253" s="25">
        <v>24028</v>
      </c>
      <c r="B253" s="25" t="s">
        <v>1509</v>
      </c>
      <c r="C253" s="26" t="s">
        <v>1510</v>
      </c>
      <c r="D253" s="25" t="s">
        <v>41</v>
      </c>
      <c r="E253" s="41">
        <v>1</v>
      </c>
    </row>
    <row r="254" spans="1:5" s="35" customFormat="1" ht="30" customHeight="1">
      <c r="A254" s="25">
        <v>24029</v>
      </c>
      <c r="B254" s="25" t="s">
        <v>1511</v>
      </c>
      <c r="C254" s="26" t="s">
        <v>1512</v>
      </c>
      <c r="D254" s="25" t="s">
        <v>41</v>
      </c>
      <c r="E254" s="24">
        <v>5</v>
      </c>
    </row>
    <row r="255" spans="1:5" s="35" customFormat="1" ht="30" customHeight="1">
      <c r="A255" s="25">
        <v>24030</v>
      </c>
      <c r="B255" s="25" t="s">
        <v>1513</v>
      </c>
      <c r="C255" s="26" t="s">
        <v>1514</v>
      </c>
      <c r="D255" s="25" t="s">
        <v>141</v>
      </c>
      <c r="E255" s="41">
        <v>5</v>
      </c>
    </row>
    <row r="256" spans="1:5" s="35" customFormat="1" ht="30" customHeight="1">
      <c r="A256" s="25">
        <v>24031</v>
      </c>
      <c r="B256" s="25" t="s">
        <v>1515</v>
      </c>
      <c r="C256" s="26" t="s">
        <v>1516</v>
      </c>
      <c r="D256" s="25" t="s">
        <v>141</v>
      </c>
      <c r="E256" s="41">
        <v>5</v>
      </c>
    </row>
    <row r="257" spans="1:5" s="35" customFormat="1" ht="30" customHeight="1">
      <c r="A257" s="25">
        <v>24032</v>
      </c>
      <c r="B257" s="25" t="s">
        <v>1517</v>
      </c>
      <c r="C257" s="26" t="s">
        <v>1518</v>
      </c>
      <c r="D257" s="25" t="s">
        <v>141</v>
      </c>
      <c r="E257" s="41">
        <v>2</v>
      </c>
    </row>
    <row r="258" spans="1:5" s="35" customFormat="1" ht="30" customHeight="1">
      <c r="A258" s="25">
        <v>24033</v>
      </c>
      <c r="B258" s="25" t="s">
        <v>1519</v>
      </c>
      <c r="C258" s="26" t="s">
        <v>1520</v>
      </c>
      <c r="D258" s="25" t="s">
        <v>15</v>
      </c>
      <c r="E258" s="24">
        <v>3</v>
      </c>
    </row>
    <row r="259" spans="1:5" s="35" customFormat="1" ht="30" customHeight="1">
      <c r="A259" s="25">
        <v>24034</v>
      </c>
      <c r="B259" s="25" t="s">
        <v>1521</v>
      </c>
      <c r="C259" s="26" t="s">
        <v>1522</v>
      </c>
      <c r="D259" s="25" t="s">
        <v>15</v>
      </c>
      <c r="E259" s="24">
        <v>2</v>
      </c>
    </row>
    <row r="260" spans="1:5" s="35" customFormat="1" ht="30" customHeight="1">
      <c r="A260" s="25">
        <v>24035</v>
      </c>
      <c r="B260" s="25" t="s">
        <v>1523</v>
      </c>
      <c r="C260" s="26" t="s">
        <v>1524</v>
      </c>
      <c r="D260" s="25" t="s">
        <v>15</v>
      </c>
      <c r="E260" s="24">
        <v>5</v>
      </c>
    </row>
    <row r="261" spans="1:5" s="35" customFormat="1" ht="30" customHeight="1">
      <c r="A261" s="25">
        <v>24036</v>
      </c>
      <c r="B261" s="25" t="s">
        <v>1001</v>
      </c>
      <c r="C261" s="26" t="s">
        <v>1525</v>
      </c>
      <c r="D261" s="25" t="s">
        <v>15</v>
      </c>
      <c r="E261" s="24">
        <v>1</v>
      </c>
    </row>
    <row r="262" spans="1:5" s="35" customFormat="1" ht="30" customHeight="1">
      <c r="A262" s="25">
        <v>24037</v>
      </c>
      <c r="B262" s="25" t="s">
        <v>1526</v>
      </c>
      <c r="C262" s="26" t="s">
        <v>1527</v>
      </c>
      <c r="D262" s="25" t="s">
        <v>41</v>
      </c>
      <c r="E262" s="24">
        <v>3</v>
      </c>
    </row>
    <row r="263" spans="1:5" s="35" customFormat="1" ht="30" customHeight="1">
      <c r="A263" s="25">
        <v>24038</v>
      </c>
      <c r="B263" s="25" t="s">
        <v>1528</v>
      </c>
      <c r="C263" s="26" t="s">
        <v>1529</v>
      </c>
      <c r="D263" s="25" t="s">
        <v>15</v>
      </c>
      <c r="E263" s="24">
        <v>3</v>
      </c>
    </row>
    <row r="264" spans="1:5" s="35" customFormat="1" ht="30" customHeight="1">
      <c r="A264" s="25">
        <v>24039</v>
      </c>
      <c r="B264" s="25" t="s">
        <v>1530</v>
      </c>
      <c r="C264" s="26" t="s">
        <v>1531</v>
      </c>
      <c r="D264" s="25" t="s">
        <v>15</v>
      </c>
      <c r="E264" s="24">
        <v>5</v>
      </c>
    </row>
    <row r="265" spans="1:5" s="35" customFormat="1" ht="30" customHeight="1">
      <c r="A265" s="25">
        <v>24040</v>
      </c>
      <c r="B265" s="25" t="s">
        <v>1532</v>
      </c>
      <c r="C265" s="26" t="s">
        <v>1533</v>
      </c>
      <c r="D265" s="25" t="s">
        <v>15</v>
      </c>
      <c r="E265" s="24">
        <v>3</v>
      </c>
    </row>
    <row r="266" spans="1:5" s="35" customFormat="1" ht="30" customHeight="1">
      <c r="A266" s="25">
        <v>24041</v>
      </c>
      <c r="B266" s="25" t="s">
        <v>1534</v>
      </c>
      <c r="C266" s="26" t="s">
        <v>1535</v>
      </c>
      <c r="D266" s="25" t="s">
        <v>15</v>
      </c>
      <c r="E266" s="24">
        <v>2</v>
      </c>
    </row>
    <row r="267" spans="1:5" s="35" customFormat="1" ht="30" customHeight="1">
      <c r="A267" s="25">
        <v>24042</v>
      </c>
      <c r="B267" s="25" t="s">
        <v>1536</v>
      </c>
      <c r="C267" s="26" t="s">
        <v>1537</v>
      </c>
      <c r="D267" s="25" t="s">
        <v>15</v>
      </c>
      <c r="E267" s="24">
        <v>2</v>
      </c>
    </row>
    <row r="268" spans="1:5" s="35" customFormat="1" ht="30" customHeight="1">
      <c r="A268" s="25">
        <v>24044</v>
      </c>
      <c r="B268" s="25" t="s">
        <v>1538</v>
      </c>
      <c r="C268" s="26" t="s">
        <v>1539</v>
      </c>
      <c r="D268" s="25" t="s">
        <v>15</v>
      </c>
      <c r="E268" s="24">
        <v>2</v>
      </c>
    </row>
    <row r="269" spans="1:5" s="35" customFormat="1" ht="30" customHeight="1">
      <c r="A269" s="25">
        <v>24045</v>
      </c>
      <c r="B269" s="25" t="s">
        <v>1540</v>
      </c>
      <c r="C269" s="26" t="s">
        <v>1541</v>
      </c>
      <c r="D269" s="25" t="s">
        <v>41</v>
      </c>
      <c r="E269" s="24">
        <v>2</v>
      </c>
    </row>
    <row r="270" spans="1:5" s="35" customFormat="1" ht="30" customHeight="1">
      <c r="A270" s="25">
        <v>24046</v>
      </c>
      <c r="B270" s="25" t="s">
        <v>1542</v>
      </c>
      <c r="C270" s="26" t="s">
        <v>1543</v>
      </c>
      <c r="D270" s="25" t="s">
        <v>41</v>
      </c>
      <c r="E270" s="41">
        <v>1</v>
      </c>
    </row>
    <row r="271" spans="1:5" s="35" customFormat="1" ht="30" customHeight="1">
      <c r="A271" s="25">
        <v>24047</v>
      </c>
      <c r="B271" s="25" t="s">
        <v>1544</v>
      </c>
      <c r="C271" s="26" t="s">
        <v>1545</v>
      </c>
      <c r="D271" s="25" t="s">
        <v>41</v>
      </c>
      <c r="E271" s="41">
        <v>1</v>
      </c>
    </row>
    <row r="272" spans="1:5" s="35" customFormat="1" ht="30" customHeight="1">
      <c r="A272" s="25">
        <v>24048</v>
      </c>
      <c r="B272" s="25" t="s">
        <v>1546</v>
      </c>
      <c r="C272" s="26" t="s">
        <v>1547</v>
      </c>
      <c r="D272" s="25" t="s">
        <v>41</v>
      </c>
      <c r="E272" s="24">
        <v>60</v>
      </c>
    </row>
    <row r="273" spans="1:5" s="35" customFormat="1" ht="30" customHeight="1">
      <c r="A273" s="25">
        <v>24049</v>
      </c>
      <c r="B273" s="25" t="s">
        <v>1548</v>
      </c>
      <c r="C273" s="26" t="s">
        <v>1549</v>
      </c>
      <c r="D273" s="25" t="s">
        <v>15</v>
      </c>
      <c r="E273" s="41">
        <v>50</v>
      </c>
    </row>
    <row r="274" spans="1:5" s="35" customFormat="1" ht="30" customHeight="1">
      <c r="A274" s="25">
        <v>24051</v>
      </c>
      <c r="B274" s="25" t="s">
        <v>1550</v>
      </c>
      <c r="C274" s="26" t="s">
        <v>1551</v>
      </c>
      <c r="D274" s="25" t="s">
        <v>15</v>
      </c>
      <c r="E274" s="41">
        <v>1</v>
      </c>
    </row>
    <row r="275" spans="1:5" s="35" customFormat="1" ht="30" customHeight="1">
      <c r="A275" s="25">
        <v>24053</v>
      </c>
      <c r="B275" s="25" t="s">
        <v>1552</v>
      </c>
      <c r="C275" s="26" t="s">
        <v>1553</v>
      </c>
      <c r="D275" s="25" t="s">
        <v>41</v>
      </c>
      <c r="E275" s="24">
        <v>2</v>
      </c>
    </row>
    <row r="276" spans="1:5" s="35" customFormat="1" ht="30" customHeight="1">
      <c r="A276" s="25">
        <v>24054</v>
      </c>
      <c r="B276" s="25" t="s">
        <v>1554</v>
      </c>
      <c r="C276" s="26" t="s">
        <v>1555</v>
      </c>
      <c r="D276" s="25" t="s">
        <v>41</v>
      </c>
      <c r="E276" s="24">
        <v>2</v>
      </c>
    </row>
    <row r="277" spans="1:5" s="35" customFormat="1" ht="30" customHeight="1">
      <c r="A277" s="25">
        <v>24055</v>
      </c>
      <c r="B277" s="25" t="s">
        <v>1556</v>
      </c>
      <c r="C277" s="26" t="s">
        <v>1557</v>
      </c>
      <c r="D277" s="25" t="s">
        <v>15</v>
      </c>
      <c r="E277" s="24">
        <v>2</v>
      </c>
    </row>
    <row r="278" spans="1:5" s="35" customFormat="1" ht="30" customHeight="1">
      <c r="A278" s="25">
        <v>24056</v>
      </c>
      <c r="B278" s="25" t="s">
        <v>1558</v>
      </c>
      <c r="C278" s="26" t="s">
        <v>1559</v>
      </c>
      <c r="D278" s="25" t="s">
        <v>15</v>
      </c>
      <c r="E278" s="24">
        <v>50</v>
      </c>
    </row>
    <row r="279" spans="1:5" s="35" customFormat="1" ht="30" customHeight="1">
      <c r="A279" s="25">
        <v>24057</v>
      </c>
      <c r="B279" s="25" t="s">
        <v>1560</v>
      </c>
      <c r="C279" s="26" t="s">
        <v>1561</v>
      </c>
      <c r="D279" s="25" t="s">
        <v>15</v>
      </c>
      <c r="E279" s="24">
        <v>3</v>
      </c>
    </row>
    <row r="280" spans="1:5" s="35" customFormat="1" ht="30" customHeight="1">
      <c r="A280" s="25">
        <v>24062</v>
      </c>
      <c r="B280" s="25" t="s">
        <v>1562</v>
      </c>
      <c r="C280" s="26" t="s">
        <v>1563</v>
      </c>
      <c r="D280" s="25" t="s">
        <v>15</v>
      </c>
      <c r="E280" s="24">
        <v>2</v>
      </c>
    </row>
    <row r="281" spans="1:5" s="35" customFormat="1" ht="30" customHeight="1">
      <c r="A281" s="255" t="s">
        <v>1564</v>
      </c>
      <c r="B281" s="256"/>
      <c r="C281" s="256"/>
      <c r="D281" s="256"/>
      <c r="E281" s="256"/>
    </row>
    <row r="282" spans="1:5" s="35" customFormat="1" ht="30" customHeight="1">
      <c r="A282" s="25">
        <v>25001</v>
      </c>
      <c r="B282" s="25" t="s">
        <v>1565</v>
      </c>
      <c r="C282" s="31" t="s">
        <v>1566</v>
      </c>
      <c r="D282" s="25" t="s">
        <v>15</v>
      </c>
      <c r="E282" s="24">
        <v>2</v>
      </c>
    </row>
    <row r="283" spans="1:5" s="35" customFormat="1" ht="30" customHeight="1">
      <c r="A283" s="25">
        <v>25002</v>
      </c>
      <c r="B283" s="25" t="s">
        <v>1567</v>
      </c>
      <c r="C283" s="26" t="s">
        <v>1568</v>
      </c>
      <c r="D283" s="25" t="s">
        <v>141</v>
      </c>
      <c r="E283" s="24">
        <v>2</v>
      </c>
    </row>
    <row r="284" spans="1:5" s="35" customFormat="1" ht="30" customHeight="1">
      <c r="A284" s="25">
        <v>25003</v>
      </c>
      <c r="B284" s="25" t="s">
        <v>1569</v>
      </c>
      <c r="C284" s="26" t="s">
        <v>1570</v>
      </c>
      <c r="D284" s="25" t="s">
        <v>141</v>
      </c>
      <c r="E284" s="41">
        <v>1</v>
      </c>
    </row>
    <row r="285" spans="1:5" s="35" customFormat="1" ht="30" customHeight="1">
      <c r="A285" s="25">
        <v>25004</v>
      </c>
      <c r="B285" s="25" t="s">
        <v>1571</v>
      </c>
      <c r="C285" s="26" t="s">
        <v>1572</v>
      </c>
      <c r="D285" s="25" t="s">
        <v>372</v>
      </c>
      <c r="E285" s="24">
        <v>50</v>
      </c>
    </row>
    <row r="286" spans="1:5" s="35" customFormat="1" ht="30" customHeight="1">
      <c r="A286" s="25">
        <v>25005</v>
      </c>
      <c r="B286" s="25" t="s">
        <v>1573</v>
      </c>
      <c r="C286" s="31" t="s">
        <v>1574</v>
      </c>
      <c r="D286" s="25" t="s">
        <v>15</v>
      </c>
      <c r="E286" s="24">
        <v>50</v>
      </c>
    </row>
    <row r="287" spans="1:5" s="35" customFormat="1" ht="30" customHeight="1">
      <c r="A287" s="25">
        <v>25007</v>
      </c>
      <c r="B287" s="25" t="s">
        <v>1575</v>
      </c>
      <c r="C287" s="26" t="s">
        <v>1576</v>
      </c>
      <c r="D287" s="25" t="s">
        <v>141</v>
      </c>
      <c r="E287" s="24">
        <v>5</v>
      </c>
    </row>
    <row r="288" spans="1:5" s="35" customFormat="1" ht="30" customHeight="1">
      <c r="A288" s="25">
        <v>25008</v>
      </c>
      <c r="B288" s="25" t="s">
        <v>1577</v>
      </c>
      <c r="C288" s="26" t="s">
        <v>1578</v>
      </c>
      <c r="D288" s="25" t="s">
        <v>15</v>
      </c>
      <c r="E288" s="24">
        <v>2</v>
      </c>
    </row>
    <row r="289" spans="1:5" s="35" customFormat="1" ht="30" customHeight="1">
      <c r="A289" s="25">
        <v>25009</v>
      </c>
      <c r="B289" s="25" t="s">
        <v>1579</v>
      </c>
      <c r="C289" s="26" t="s">
        <v>1580</v>
      </c>
      <c r="D289" s="25" t="s">
        <v>15</v>
      </c>
      <c r="E289" s="41">
        <v>9</v>
      </c>
    </row>
    <row r="290" spans="1:5" s="35" customFormat="1" ht="30" customHeight="1">
      <c r="A290" s="25">
        <v>25015</v>
      </c>
      <c r="B290" s="25" t="s">
        <v>1581</v>
      </c>
      <c r="C290" s="26" t="s">
        <v>1582</v>
      </c>
      <c r="D290" s="25" t="s">
        <v>15</v>
      </c>
      <c r="E290" s="24">
        <v>3</v>
      </c>
    </row>
    <row r="291" spans="1:5" s="35" customFormat="1" ht="30" customHeight="1">
      <c r="A291" s="25">
        <v>25016</v>
      </c>
      <c r="B291" s="25" t="s">
        <v>1583</v>
      </c>
      <c r="C291" s="26" t="s">
        <v>1584</v>
      </c>
      <c r="D291" s="25" t="s">
        <v>15</v>
      </c>
      <c r="E291" s="24">
        <v>2</v>
      </c>
    </row>
    <row r="292" spans="1:5" s="35" customFormat="1" ht="30" customHeight="1">
      <c r="A292" s="25">
        <v>25017</v>
      </c>
      <c r="B292" s="25" t="s">
        <v>1585</v>
      </c>
      <c r="C292" s="31" t="s">
        <v>1586</v>
      </c>
      <c r="D292" s="25" t="s">
        <v>41</v>
      </c>
      <c r="E292" s="41">
        <v>2</v>
      </c>
    </row>
    <row r="293" spans="1:5" s="35" customFormat="1" ht="30" customHeight="1">
      <c r="A293" s="25">
        <v>25020</v>
      </c>
      <c r="B293" s="25" t="s">
        <v>1587</v>
      </c>
      <c r="C293" s="31" t="s">
        <v>1588</v>
      </c>
      <c r="D293" s="25" t="s">
        <v>41</v>
      </c>
      <c r="E293" s="41">
        <v>25</v>
      </c>
    </row>
    <row r="294" spans="1:5" s="35" customFormat="1" ht="30" customHeight="1">
      <c r="A294" s="25">
        <v>25021</v>
      </c>
      <c r="B294" s="25" t="s">
        <v>1589</v>
      </c>
      <c r="C294" s="26" t="s">
        <v>1590</v>
      </c>
      <c r="D294" s="25" t="s">
        <v>141</v>
      </c>
      <c r="E294" s="41">
        <v>1</v>
      </c>
    </row>
    <row r="295" spans="1:5" s="35" customFormat="1" ht="30" customHeight="1">
      <c r="A295" s="25">
        <v>25022</v>
      </c>
      <c r="B295" s="25" t="s">
        <v>1591</v>
      </c>
      <c r="C295" s="26" t="s">
        <v>1592</v>
      </c>
      <c r="D295" s="25" t="s">
        <v>41</v>
      </c>
      <c r="E295" s="24">
        <v>2</v>
      </c>
    </row>
    <row r="296" spans="1:5" s="35" customFormat="1" ht="30" customHeight="1">
      <c r="A296" s="25">
        <v>25023</v>
      </c>
      <c r="B296" s="25" t="s">
        <v>1593</v>
      </c>
      <c r="C296" s="26" t="s">
        <v>1594</v>
      </c>
      <c r="D296" s="25" t="s">
        <v>15</v>
      </c>
      <c r="E296" s="24">
        <v>6</v>
      </c>
    </row>
    <row r="297" spans="1:5" s="35" customFormat="1" ht="30" customHeight="1">
      <c r="A297" s="25">
        <v>25101</v>
      </c>
      <c r="B297" s="25" t="s">
        <v>1595</v>
      </c>
      <c r="C297" s="31" t="s">
        <v>1596</v>
      </c>
      <c r="D297" s="25" t="s">
        <v>15</v>
      </c>
      <c r="E297" s="24">
        <v>3</v>
      </c>
    </row>
    <row r="298" spans="1:5" s="35" customFormat="1" ht="30" customHeight="1">
      <c r="A298" s="25">
        <v>25102</v>
      </c>
      <c r="B298" s="25" t="s">
        <v>1597</v>
      </c>
      <c r="C298" s="26" t="s">
        <v>1598</v>
      </c>
      <c r="D298" s="25" t="s">
        <v>15</v>
      </c>
      <c r="E298" s="24">
        <v>3</v>
      </c>
    </row>
    <row r="299" spans="1:5" s="35" customFormat="1" ht="30" customHeight="1">
      <c r="A299" s="25">
        <v>25103</v>
      </c>
      <c r="B299" s="25" t="s">
        <v>1599</v>
      </c>
      <c r="C299" s="26" t="s">
        <v>1600</v>
      </c>
      <c r="D299" s="25" t="s">
        <v>15</v>
      </c>
      <c r="E299" s="41">
        <v>4</v>
      </c>
    </row>
    <row r="300" spans="1:5" s="35" customFormat="1" ht="30" customHeight="1">
      <c r="A300" s="25">
        <v>25106</v>
      </c>
      <c r="B300" s="25" t="s">
        <v>1601</v>
      </c>
      <c r="C300" s="26" t="s">
        <v>1602</v>
      </c>
      <c r="D300" s="25" t="s">
        <v>41</v>
      </c>
      <c r="E300" s="41">
        <v>3</v>
      </c>
    </row>
    <row r="301" spans="1:5" s="35" customFormat="1" ht="30" customHeight="1">
      <c r="A301" s="25">
        <v>25107</v>
      </c>
      <c r="B301" s="25" t="s">
        <v>1603</v>
      </c>
      <c r="C301" s="31" t="s">
        <v>1604</v>
      </c>
      <c r="D301" s="25" t="s">
        <v>15</v>
      </c>
      <c r="E301" s="24">
        <v>3</v>
      </c>
    </row>
    <row r="302" spans="1:5" s="35" customFormat="1" ht="30" customHeight="1">
      <c r="A302" s="25">
        <v>25108</v>
      </c>
      <c r="B302" s="25" t="s">
        <v>1605</v>
      </c>
      <c r="C302" s="26" t="s">
        <v>1606</v>
      </c>
      <c r="D302" s="25" t="s">
        <v>41</v>
      </c>
      <c r="E302" s="41">
        <v>1</v>
      </c>
    </row>
    <row r="303" spans="1:5" s="35" customFormat="1" ht="30" customHeight="1">
      <c r="A303" s="25">
        <v>25109</v>
      </c>
      <c r="B303" s="25" t="s">
        <v>1607</v>
      </c>
      <c r="C303" s="26" t="s">
        <v>1608</v>
      </c>
      <c r="D303" s="25" t="s">
        <v>41</v>
      </c>
      <c r="E303" s="41">
        <v>1</v>
      </c>
    </row>
    <row r="304" spans="1:5" s="35" customFormat="1" ht="30" customHeight="1">
      <c r="A304" s="255" t="s">
        <v>1609</v>
      </c>
      <c r="B304" s="256"/>
      <c r="C304" s="256"/>
      <c r="D304" s="256"/>
      <c r="E304" s="256"/>
    </row>
    <row r="305" spans="1:5" s="35" customFormat="1" ht="30" customHeight="1">
      <c r="A305" s="25">
        <v>31005</v>
      </c>
      <c r="B305" s="25" t="s">
        <v>1610</v>
      </c>
      <c r="C305" s="26" t="s">
        <v>1611</v>
      </c>
      <c r="D305" s="25" t="s">
        <v>141</v>
      </c>
      <c r="E305" s="41">
        <v>1</v>
      </c>
    </row>
    <row r="306" spans="1:5" s="35" customFormat="1" ht="30" customHeight="1">
      <c r="A306" s="25">
        <v>31008</v>
      </c>
      <c r="B306" s="25" t="s">
        <v>1612</v>
      </c>
      <c r="C306" s="26" t="s">
        <v>1613</v>
      </c>
      <c r="D306" s="25" t="s">
        <v>141</v>
      </c>
      <c r="E306" s="41">
        <v>1</v>
      </c>
    </row>
    <row r="307" spans="1:5" s="35" customFormat="1" ht="30" customHeight="1">
      <c r="A307" s="25">
        <v>31009</v>
      </c>
      <c r="B307" s="25" t="s">
        <v>1614</v>
      </c>
      <c r="C307" s="26" t="s">
        <v>1615</v>
      </c>
      <c r="D307" s="25" t="s">
        <v>141</v>
      </c>
      <c r="E307" s="41">
        <v>1</v>
      </c>
    </row>
    <row r="308" spans="1:5" s="35" customFormat="1" ht="30" customHeight="1">
      <c r="A308" s="25">
        <v>31010</v>
      </c>
      <c r="B308" s="25" t="s">
        <v>1616</v>
      </c>
      <c r="C308" s="26" t="s">
        <v>1617</v>
      </c>
      <c r="D308" s="25" t="s">
        <v>15</v>
      </c>
      <c r="E308" s="41">
        <v>1</v>
      </c>
    </row>
    <row r="309" spans="1:5" s="35" customFormat="1" ht="30" customHeight="1">
      <c r="A309" s="25">
        <v>31013</v>
      </c>
      <c r="B309" s="25" t="s">
        <v>1618</v>
      </c>
      <c r="C309" s="26" t="s">
        <v>1619</v>
      </c>
      <c r="D309" s="25" t="s">
        <v>15</v>
      </c>
      <c r="E309" s="41">
        <v>1</v>
      </c>
    </row>
    <row r="310" spans="1:5" s="35" customFormat="1" ht="30" customHeight="1">
      <c r="A310" s="25">
        <v>31014</v>
      </c>
      <c r="B310" s="25" t="s">
        <v>1620</v>
      </c>
      <c r="C310" s="26" t="s">
        <v>1621</v>
      </c>
      <c r="D310" s="25" t="s">
        <v>15</v>
      </c>
      <c r="E310" s="41">
        <v>1</v>
      </c>
    </row>
    <row r="311" spans="1:5" s="35" customFormat="1" ht="30" customHeight="1">
      <c r="A311" s="25">
        <v>31017</v>
      </c>
      <c r="B311" s="25" t="s">
        <v>1622</v>
      </c>
      <c r="C311" s="26" t="s">
        <v>1623</v>
      </c>
      <c r="D311" s="25" t="s">
        <v>41</v>
      </c>
      <c r="E311" s="41">
        <v>1</v>
      </c>
    </row>
    <row r="312" spans="1:5" s="35" customFormat="1" ht="30" customHeight="1">
      <c r="A312" s="25">
        <v>31018</v>
      </c>
      <c r="B312" s="25" t="s">
        <v>1624</v>
      </c>
      <c r="C312" s="26" t="s">
        <v>1625</v>
      </c>
      <c r="D312" s="25" t="s">
        <v>41</v>
      </c>
      <c r="E312" s="41">
        <v>1</v>
      </c>
    </row>
    <row r="313" spans="1:5" s="35" customFormat="1" ht="30" customHeight="1">
      <c r="A313" s="255" t="s">
        <v>1626</v>
      </c>
      <c r="B313" s="256"/>
      <c r="C313" s="256"/>
      <c r="D313" s="256"/>
      <c r="E313" s="256"/>
    </row>
    <row r="314" spans="1:5" s="35" customFormat="1" ht="30" customHeight="1">
      <c r="A314" s="25">
        <v>60001</v>
      </c>
      <c r="B314" s="25" t="s">
        <v>1627</v>
      </c>
      <c r="C314" s="26" t="s">
        <v>1628</v>
      </c>
      <c r="D314" s="25" t="s">
        <v>141</v>
      </c>
      <c r="E314" s="41">
        <v>2</v>
      </c>
    </row>
    <row r="315" spans="1:5" s="35" customFormat="1" ht="30" customHeight="1">
      <c r="A315" s="25">
        <v>60001</v>
      </c>
      <c r="B315" s="25" t="s">
        <v>1627</v>
      </c>
      <c r="C315" s="26" t="s">
        <v>1629</v>
      </c>
      <c r="D315" s="25" t="s">
        <v>141</v>
      </c>
      <c r="E315" s="41">
        <v>2</v>
      </c>
    </row>
    <row r="316" spans="1:5" s="35" customFormat="1" ht="30" customHeight="1">
      <c r="A316" s="25">
        <v>60001</v>
      </c>
      <c r="B316" s="25" t="s">
        <v>1627</v>
      </c>
      <c r="C316" s="26" t="s">
        <v>1630</v>
      </c>
      <c r="D316" s="25" t="s">
        <v>141</v>
      </c>
      <c r="E316" s="41">
        <v>30</v>
      </c>
    </row>
    <row r="317" spans="1:5" s="35" customFormat="1" ht="30" customHeight="1">
      <c r="A317" s="25">
        <v>60012</v>
      </c>
      <c r="B317" s="25" t="s">
        <v>1631</v>
      </c>
      <c r="C317" s="26" t="s">
        <v>1632</v>
      </c>
      <c r="D317" s="25" t="s">
        <v>141</v>
      </c>
      <c r="E317" s="41">
        <v>2</v>
      </c>
    </row>
    <row r="318" spans="1:5" s="35" customFormat="1" ht="30" customHeight="1">
      <c r="A318" s="255" t="s">
        <v>1633</v>
      </c>
      <c r="B318" s="256"/>
      <c r="C318" s="256"/>
      <c r="D318" s="256"/>
      <c r="E318" s="256"/>
    </row>
    <row r="319" spans="1:5" s="35" customFormat="1" ht="30" customHeight="1">
      <c r="A319" s="25">
        <v>61001</v>
      </c>
      <c r="B319" s="25" t="s">
        <v>1634</v>
      </c>
      <c r="C319" s="26" t="s">
        <v>1635</v>
      </c>
      <c r="D319" s="25" t="s">
        <v>222</v>
      </c>
      <c r="E319" s="41">
        <v>30</v>
      </c>
    </row>
    <row r="320" spans="1:5" s="35" customFormat="1" ht="30" customHeight="1">
      <c r="A320" s="25">
        <v>61001</v>
      </c>
      <c r="B320" s="25" t="s">
        <v>1634</v>
      </c>
      <c r="C320" s="26" t="s">
        <v>1636</v>
      </c>
      <c r="D320" s="25" t="s">
        <v>222</v>
      </c>
      <c r="E320" s="41">
        <v>30</v>
      </c>
    </row>
    <row r="321" spans="1:5" s="35" customFormat="1" ht="30" customHeight="1">
      <c r="A321" s="25">
        <v>61020</v>
      </c>
      <c r="B321" s="25" t="s">
        <v>1637</v>
      </c>
      <c r="C321" s="26" t="s">
        <v>1632</v>
      </c>
      <c r="D321" s="25" t="s">
        <v>141</v>
      </c>
      <c r="E321" s="41">
        <v>30</v>
      </c>
    </row>
    <row r="322" spans="1:5" s="35" customFormat="1" ht="30" customHeight="1">
      <c r="A322" s="25">
        <v>61020</v>
      </c>
      <c r="B322" s="25" t="s">
        <v>1637</v>
      </c>
      <c r="C322" s="26" t="s">
        <v>1638</v>
      </c>
      <c r="D322" s="25" t="s">
        <v>141</v>
      </c>
      <c r="E322" s="41">
        <v>10</v>
      </c>
    </row>
    <row r="323" spans="1:5" s="35" customFormat="1" ht="30" customHeight="1">
      <c r="A323" s="25">
        <v>61033</v>
      </c>
      <c r="B323" s="25" t="s">
        <v>1639</v>
      </c>
      <c r="C323" s="26" t="s">
        <v>1640</v>
      </c>
      <c r="D323" s="25" t="s">
        <v>141</v>
      </c>
      <c r="E323" s="41">
        <v>5</v>
      </c>
    </row>
    <row r="324" spans="1:5" s="35" customFormat="1" ht="30" customHeight="1">
      <c r="A324" s="25">
        <v>61033</v>
      </c>
      <c r="B324" s="25" t="s">
        <v>1639</v>
      </c>
      <c r="C324" s="26" t="s">
        <v>1641</v>
      </c>
      <c r="D324" s="25" t="s">
        <v>141</v>
      </c>
      <c r="E324" s="41">
        <v>5</v>
      </c>
    </row>
    <row r="325" spans="1:5" s="35" customFormat="1" ht="30" customHeight="1">
      <c r="A325" s="255" t="s">
        <v>1052</v>
      </c>
      <c r="B325" s="256"/>
      <c r="C325" s="256"/>
      <c r="D325" s="256"/>
      <c r="E325" s="256"/>
    </row>
    <row r="326" spans="1:5" s="35" customFormat="1" ht="30" customHeight="1">
      <c r="A326" s="25">
        <v>62001</v>
      </c>
      <c r="B326" s="25" t="s">
        <v>1642</v>
      </c>
      <c r="C326" s="26" t="s">
        <v>1643</v>
      </c>
      <c r="D326" s="25" t="s">
        <v>141</v>
      </c>
      <c r="E326" s="24">
        <v>6</v>
      </c>
    </row>
    <row r="327" spans="1:5" s="35" customFormat="1" ht="30" customHeight="1">
      <c r="A327" s="25">
        <v>62031</v>
      </c>
      <c r="B327" s="25" t="s">
        <v>1644</v>
      </c>
      <c r="C327" s="26" t="s">
        <v>1645</v>
      </c>
      <c r="D327" s="25" t="s">
        <v>141</v>
      </c>
      <c r="E327" s="41">
        <v>5</v>
      </c>
    </row>
    <row r="328" spans="1:5" s="35" customFormat="1" ht="30" customHeight="1">
      <c r="A328" s="25">
        <v>62035</v>
      </c>
      <c r="B328" s="25" t="s">
        <v>1646</v>
      </c>
      <c r="C328" s="26" t="s">
        <v>1647</v>
      </c>
      <c r="D328" s="25" t="s">
        <v>141</v>
      </c>
      <c r="E328" s="41">
        <v>1</v>
      </c>
    </row>
    <row r="329" spans="1:5" s="35" customFormat="1" ht="30" customHeight="1">
      <c r="A329" s="25">
        <v>62070</v>
      </c>
      <c r="B329" s="25" t="s">
        <v>1648</v>
      </c>
      <c r="C329" s="26" t="s">
        <v>1649</v>
      </c>
      <c r="D329" s="25" t="s">
        <v>222</v>
      </c>
      <c r="E329" s="41">
        <v>2</v>
      </c>
    </row>
    <row r="330" spans="1:5" s="35" customFormat="1" ht="30" customHeight="1">
      <c r="A330" s="25">
        <v>62071</v>
      </c>
      <c r="B330" s="25" t="s">
        <v>1650</v>
      </c>
      <c r="C330" s="26" t="s">
        <v>1651</v>
      </c>
      <c r="D330" s="25" t="s">
        <v>141</v>
      </c>
      <c r="E330" s="41">
        <v>5</v>
      </c>
    </row>
    <row r="331" spans="1:5" s="35" customFormat="1" ht="30" customHeight="1">
      <c r="A331" s="25">
        <v>62096</v>
      </c>
      <c r="B331" s="25" t="s">
        <v>1652</v>
      </c>
      <c r="C331" s="26" t="s">
        <v>1653</v>
      </c>
      <c r="D331" s="25" t="s">
        <v>222</v>
      </c>
      <c r="E331" s="41">
        <v>2</v>
      </c>
    </row>
    <row r="332" spans="1:5" s="35" customFormat="1" ht="30" customHeight="1">
      <c r="A332" s="255" t="s">
        <v>1654</v>
      </c>
      <c r="B332" s="256"/>
      <c r="C332" s="256"/>
      <c r="D332" s="256"/>
      <c r="E332" s="256"/>
    </row>
    <row r="333" spans="1:5" s="35" customFormat="1" ht="30" customHeight="1">
      <c r="A333" s="25">
        <v>64005</v>
      </c>
      <c r="B333" s="25" t="s">
        <v>1655</v>
      </c>
      <c r="C333" s="26" t="s">
        <v>1656</v>
      </c>
      <c r="D333" s="25" t="s">
        <v>222</v>
      </c>
      <c r="E333" s="41">
        <v>5</v>
      </c>
    </row>
    <row r="334" spans="1:5" s="35" customFormat="1" ht="30" customHeight="1">
      <c r="A334" s="25">
        <v>64032</v>
      </c>
      <c r="B334" s="25" t="s">
        <v>1657</v>
      </c>
      <c r="C334" s="26" t="s">
        <v>1658</v>
      </c>
      <c r="D334" s="25" t="s">
        <v>141</v>
      </c>
      <c r="E334" s="41">
        <v>30</v>
      </c>
    </row>
    <row r="335" spans="1:5" s="35" customFormat="1" ht="30" customHeight="1">
      <c r="A335" s="255" t="s">
        <v>1659</v>
      </c>
      <c r="B335" s="256"/>
      <c r="C335" s="256"/>
      <c r="D335" s="256"/>
      <c r="E335" s="256"/>
    </row>
    <row r="336" spans="1:5" s="35" customFormat="1" ht="30" customHeight="1">
      <c r="A336" s="25">
        <v>80111</v>
      </c>
      <c r="B336" s="25" t="s">
        <v>1660</v>
      </c>
      <c r="C336" s="26" t="s">
        <v>1661</v>
      </c>
      <c r="D336" s="25" t="s">
        <v>1662</v>
      </c>
      <c r="E336" s="41">
        <v>1000</v>
      </c>
    </row>
    <row r="337" spans="1:5" s="35" customFormat="1" ht="30" customHeight="1">
      <c r="A337" s="25">
        <v>80112</v>
      </c>
      <c r="B337" s="25" t="s">
        <v>1663</v>
      </c>
      <c r="C337" s="26" t="s">
        <v>1664</v>
      </c>
      <c r="D337" s="25" t="s">
        <v>1665</v>
      </c>
      <c r="E337" s="41">
        <v>500</v>
      </c>
    </row>
    <row r="338" spans="1:5" s="35" customFormat="1" ht="30" customHeight="1">
      <c r="A338" s="25">
        <v>80113</v>
      </c>
      <c r="B338" s="25" t="s">
        <v>1666</v>
      </c>
      <c r="C338" s="26" t="s">
        <v>1667</v>
      </c>
      <c r="D338" s="25" t="s">
        <v>141</v>
      </c>
      <c r="E338" s="41">
        <v>25</v>
      </c>
    </row>
    <row r="339" spans="1:5" s="35" customFormat="1" ht="30" customHeight="1">
      <c r="A339" s="25">
        <v>80114</v>
      </c>
      <c r="B339" s="25" t="s">
        <v>1381</v>
      </c>
      <c r="C339" s="26" t="s">
        <v>1668</v>
      </c>
      <c r="D339" s="25" t="s">
        <v>15</v>
      </c>
      <c r="E339" s="41">
        <v>2</v>
      </c>
    </row>
    <row r="340" spans="1:5" s="35" customFormat="1" ht="30" customHeight="1">
      <c r="A340" s="25">
        <v>80115</v>
      </c>
      <c r="B340" s="25" t="s">
        <v>1669</v>
      </c>
      <c r="C340" s="26" t="s">
        <v>1670</v>
      </c>
      <c r="D340" s="25" t="s">
        <v>15</v>
      </c>
      <c r="E340" s="41">
        <v>1</v>
      </c>
    </row>
    <row r="341" spans="1:5" s="35" customFormat="1" ht="30" customHeight="1">
      <c r="A341" s="25">
        <v>80116</v>
      </c>
      <c r="B341" s="25" t="s">
        <v>1671</v>
      </c>
      <c r="C341" s="26" t="s">
        <v>1672</v>
      </c>
      <c r="D341" s="25" t="s">
        <v>546</v>
      </c>
      <c r="E341" s="41">
        <v>1</v>
      </c>
    </row>
    <row r="342" spans="1:5" s="35" customFormat="1" ht="30" customHeight="1">
      <c r="A342" s="25">
        <v>80117</v>
      </c>
      <c r="B342" s="25" t="s">
        <v>1673</v>
      </c>
      <c r="C342" s="26" t="s">
        <v>1674</v>
      </c>
      <c r="D342" s="25" t="s">
        <v>15</v>
      </c>
      <c r="E342" s="41">
        <v>1</v>
      </c>
    </row>
    <row r="343" spans="1:5" s="35" customFormat="1" ht="30" customHeight="1">
      <c r="A343" s="25">
        <v>80118</v>
      </c>
      <c r="B343" s="25" t="s">
        <v>1675</v>
      </c>
      <c r="C343" s="26" t="s">
        <v>1676</v>
      </c>
      <c r="D343" s="25" t="s">
        <v>15</v>
      </c>
      <c r="E343" s="41">
        <v>25</v>
      </c>
    </row>
    <row r="344" spans="1:5" s="35" customFormat="1" ht="30" customHeight="1">
      <c r="A344" s="255" t="s">
        <v>1677</v>
      </c>
      <c r="B344" s="256"/>
      <c r="C344" s="256"/>
      <c r="D344" s="256"/>
      <c r="E344" s="256"/>
    </row>
    <row r="345" spans="1:5" s="35" customFormat="1" ht="30" customHeight="1">
      <c r="A345" s="25">
        <v>81001</v>
      </c>
      <c r="B345" s="25" t="s">
        <v>1678</v>
      </c>
      <c r="C345" s="26" t="s">
        <v>1679</v>
      </c>
      <c r="D345" s="25" t="s">
        <v>222</v>
      </c>
      <c r="E345" s="41">
        <v>25</v>
      </c>
    </row>
    <row r="346" spans="1:5" s="35" customFormat="1" ht="30" customHeight="1">
      <c r="A346" s="25">
        <v>81002</v>
      </c>
      <c r="B346" s="25" t="s">
        <v>1680</v>
      </c>
      <c r="C346" s="26" t="s">
        <v>1681</v>
      </c>
      <c r="D346" s="25" t="s">
        <v>222</v>
      </c>
      <c r="E346" s="41">
        <v>25</v>
      </c>
    </row>
    <row r="347" spans="1:5" s="35" customFormat="1" ht="30" customHeight="1">
      <c r="A347" s="25">
        <v>81003</v>
      </c>
      <c r="B347" s="25" t="s">
        <v>1682</v>
      </c>
      <c r="C347" s="26" t="s">
        <v>1681</v>
      </c>
      <c r="D347" s="25" t="s">
        <v>222</v>
      </c>
      <c r="E347" s="41">
        <v>25</v>
      </c>
    </row>
    <row r="348" spans="1:5" s="35" customFormat="1" ht="30" customHeight="1">
      <c r="A348" s="25">
        <v>81004</v>
      </c>
      <c r="B348" s="25" t="s">
        <v>1683</v>
      </c>
      <c r="C348" s="26" t="s">
        <v>1684</v>
      </c>
      <c r="D348" s="25" t="s">
        <v>141</v>
      </c>
      <c r="E348" s="41">
        <v>25</v>
      </c>
    </row>
    <row r="349" spans="1:5" s="35" customFormat="1" ht="30" customHeight="1">
      <c r="A349" s="25">
        <v>81005</v>
      </c>
      <c r="B349" s="25" t="s">
        <v>1685</v>
      </c>
      <c r="C349" s="26" t="s">
        <v>1686</v>
      </c>
      <c r="D349" s="25" t="s">
        <v>141</v>
      </c>
      <c r="E349" s="41">
        <v>1</v>
      </c>
    </row>
    <row r="350" spans="1:5" s="35" customFormat="1" ht="30" customHeight="1">
      <c r="A350" s="25">
        <v>81006</v>
      </c>
      <c r="B350" s="25" t="s">
        <v>525</v>
      </c>
      <c r="C350" s="26" t="s">
        <v>1687</v>
      </c>
      <c r="D350" s="25" t="s">
        <v>141</v>
      </c>
      <c r="E350" s="41">
        <v>1</v>
      </c>
    </row>
    <row r="351" spans="1:5" s="35" customFormat="1" ht="30" customHeight="1">
      <c r="A351" s="25">
        <v>81007</v>
      </c>
      <c r="B351" s="25" t="s">
        <v>1688</v>
      </c>
      <c r="C351" s="26" t="s">
        <v>1689</v>
      </c>
      <c r="D351" s="25" t="s">
        <v>141</v>
      </c>
      <c r="E351" s="41">
        <v>1</v>
      </c>
    </row>
    <row r="352" spans="1:5" s="35" customFormat="1" ht="30" customHeight="1">
      <c r="A352" s="25">
        <v>81008</v>
      </c>
      <c r="B352" s="25" t="s">
        <v>1690</v>
      </c>
      <c r="C352" s="26" t="s">
        <v>1691</v>
      </c>
      <c r="D352" s="25" t="s">
        <v>141</v>
      </c>
      <c r="E352" s="41">
        <v>1</v>
      </c>
    </row>
    <row r="353" spans="1:5" s="35" customFormat="1" ht="30" customHeight="1">
      <c r="A353" s="25">
        <v>81009</v>
      </c>
      <c r="B353" s="25" t="s">
        <v>1692</v>
      </c>
      <c r="C353" s="26" t="s">
        <v>1693</v>
      </c>
      <c r="D353" s="25" t="s">
        <v>141</v>
      </c>
      <c r="E353" s="41">
        <v>1</v>
      </c>
    </row>
    <row r="354" spans="1:5" s="35" customFormat="1" ht="30" customHeight="1">
      <c r="A354" s="25">
        <v>81010</v>
      </c>
      <c r="B354" s="25" t="s">
        <v>1694</v>
      </c>
      <c r="C354" s="26" t="s">
        <v>1695</v>
      </c>
      <c r="D354" s="25" t="s">
        <v>141</v>
      </c>
      <c r="E354" s="41">
        <v>1</v>
      </c>
    </row>
    <row r="355" spans="1:5" s="35" customFormat="1" ht="30" customHeight="1">
      <c r="A355" s="25">
        <v>81011</v>
      </c>
      <c r="B355" s="25" t="s">
        <v>1696</v>
      </c>
      <c r="C355" s="26" t="s">
        <v>1697</v>
      </c>
      <c r="D355" s="25" t="s">
        <v>141</v>
      </c>
      <c r="E355" s="41">
        <v>1</v>
      </c>
    </row>
    <row r="356" spans="1:5" s="35" customFormat="1" ht="30" customHeight="1">
      <c r="A356" s="25">
        <v>81012</v>
      </c>
      <c r="B356" s="25" t="s">
        <v>1698</v>
      </c>
      <c r="C356" s="26" t="s">
        <v>1699</v>
      </c>
      <c r="D356" s="25" t="s">
        <v>141</v>
      </c>
      <c r="E356" s="41">
        <v>1</v>
      </c>
    </row>
    <row r="357" spans="1:5" s="35" customFormat="1" ht="30" customHeight="1">
      <c r="A357" s="25">
        <v>81013</v>
      </c>
      <c r="B357" s="25" t="s">
        <v>1700</v>
      </c>
      <c r="C357" s="26" t="s">
        <v>1701</v>
      </c>
      <c r="D357" s="25" t="s">
        <v>141</v>
      </c>
      <c r="E357" s="41">
        <v>1</v>
      </c>
    </row>
    <row r="358" spans="1:5" s="35" customFormat="1" ht="30" customHeight="1">
      <c r="A358" s="25">
        <v>81014</v>
      </c>
      <c r="B358" s="25" t="s">
        <v>1702</v>
      </c>
      <c r="C358" s="26" t="s">
        <v>1689</v>
      </c>
      <c r="D358" s="25" t="s">
        <v>141</v>
      </c>
      <c r="E358" s="41">
        <v>1</v>
      </c>
    </row>
    <row r="359" spans="1:5" s="35" customFormat="1" ht="30" customHeight="1">
      <c r="A359" s="25">
        <v>81015</v>
      </c>
      <c r="B359" s="25" t="s">
        <v>1703</v>
      </c>
      <c r="C359" s="26" t="s">
        <v>1704</v>
      </c>
      <c r="D359" s="25" t="s">
        <v>141</v>
      </c>
      <c r="E359" s="41">
        <v>1</v>
      </c>
    </row>
    <row r="360" spans="1:5" s="35" customFormat="1" ht="30" customHeight="1">
      <c r="A360" s="25">
        <v>81016</v>
      </c>
      <c r="B360" s="25" t="s">
        <v>1705</v>
      </c>
      <c r="C360" s="26" t="s">
        <v>1706</v>
      </c>
      <c r="D360" s="25" t="s">
        <v>141</v>
      </c>
      <c r="E360" s="41">
        <v>1</v>
      </c>
    </row>
    <row r="361" spans="1:5" s="35" customFormat="1" ht="30" customHeight="1">
      <c r="A361" s="25">
        <v>81017</v>
      </c>
      <c r="B361" s="25" t="s">
        <v>1707</v>
      </c>
      <c r="C361" s="26" t="s">
        <v>1708</v>
      </c>
      <c r="D361" s="25" t="s">
        <v>141</v>
      </c>
      <c r="E361" s="41">
        <v>1</v>
      </c>
    </row>
    <row r="362" spans="1:5" s="35" customFormat="1" ht="30" customHeight="1">
      <c r="A362" s="25">
        <v>81018</v>
      </c>
      <c r="B362" s="25" t="s">
        <v>1709</v>
      </c>
      <c r="C362" s="26" t="s">
        <v>1708</v>
      </c>
      <c r="D362" s="25" t="s">
        <v>141</v>
      </c>
      <c r="E362" s="41">
        <v>1</v>
      </c>
    </row>
    <row r="363" spans="1:5" s="35" customFormat="1" ht="30" customHeight="1">
      <c r="A363" s="25">
        <v>81019</v>
      </c>
      <c r="B363" s="25" t="s">
        <v>1710</v>
      </c>
      <c r="C363" s="26" t="s">
        <v>1711</v>
      </c>
      <c r="D363" s="25" t="s">
        <v>141</v>
      </c>
      <c r="E363" s="41">
        <v>1</v>
      </c>
    </row>
    <row r="364" spans="1:5" s="35" customFormat="1" ht="30" customHeight="1">
      <c r="A364" s="25">
        <v>81020</v>
      </c>
      <c r="B364" s="25" t="s">
        <v>1712</v>
      </c>
      <c r="C364" s="26" t="s">
        <v>1713</v>
      </c>
      <c r="D364" s="25" t="s">
        <v>141</v>
      </c>
      <c r="E364" s="41">
        <v>2</v>
      </c>
    </row>
    <row r="365" spans="1:5" s="35" customFormat="1" ht="30" customHeight="1">
      <c r="A365" s="25">
        <v>81021</v>
      </c>
      <c r="B365" s="25" t="s">
        <v>1714</v>
      </c>
      <c r="C365" s="26" t="s">
        <v>1715</v>
      </c>
      <c r="D365" s="25" t="s">
        <v>141</v>
      </c>
      <c r="E365" s="41">
        <v>1</v>
      </c>
    </row>
    <row r="366" spans="1:5" s="35" customFormat="1" ht="30" customHeight="1">
      <c r="A366" s="25">
        <v>81022</v>
      </c>
      <c r="B366" s="25" t="s">
        <v>1716</v>
      </c>
      <c r="C366" s="26" t="s">
        <v>1717</v>
      </c>
      <c r="D366" s="25" t="s">
        <v>141</v>
      </c>
      <c r="E366" s="41">
        <v>1</v>
      </c>
    </row>
    <row r="367" spans="1:5" s="35" customFormat="1" ht="30" customHeight="1">
      <c r="A367" s="25">
        <v>81024</v>
      </c>
      <c r="B367" s="25" t="s">
        <v>1718</v>
      </c>
      <c r="C367" s="26" t="s">
        <v>1719</v>
      </c>
      <c r="D367" s="25" t="s">
        <v>222</v>
      </c>
      <c r="E367" s="41">
        <v>2</v>
      </c>
    </row>
    <row r="368" spans="1:5" s="35" customFormat="1" ht="30" customHeight="1">
      <c r="A368" s="25">
        <v>81025</v>
      </c>
      <c r="B368" s="25" t="s">
        <v>1720</v>
      </c>
      <c r="C368" s="26" t="s">
        <v>1721</v>
      </c>
      <c r="D368" s="25" t="s">
        <v>141</v>
      </c>
      <c r="E368" s="41">
        <v>1</v>
      </c>
    </row>
    <row r="369" spans="1:5" s="35" customFormat="1" ht="30" customHeight="1">
      <c r="A369" s="25">
        <v>81026</v>
      </c>
      <c r="B369" s="25" t="s">
        <v>1722</v>
      </c>
      <c r="C369" s="26" t="s">
        <v>1723</v>
      </c>
      <c r="D369" s="25" t="s">
        <v>41</v>
      </c>
      <c r="E369" s="41">
        <v>1</v>
      </c>
    </row>
    <row r="370" spans="1:5" s="35" customFormat="1" ht="30" customHeight="1">
      <c r="A370" s="25">
        <v>81027</v>
      </c>
      <c r="B370" s="25" t="s">
        <v>521</v>
      </c>
      <c r="C370" s="26" t="s">
        <v>1723</v>
      </c>
      <c r="D370" s="25" t="s">
        <v>41</v>
      </c>
      <c r="E370" s="41">
        <v>1</v>
      </c>
    </row>
    <row r="371" spans="1:5" s="35" customFormat="1" ht="30" customHeight="1">
      <c r="A371" s="25">
        <v>81028</v>
      </c>
      <c r="B371" s="25" t="s">
        <v>1724</v>
      </c>
      <c r="C371" s="26" t="s">
        <v>1723</v>
      </c>
      <c r="D371" s="25" t="s">
        <v>15</v>
      </c>
      <c r="E371" s="41">
        <v>2</v>
      </c>
    </row>
    <row r="372" spans="1:5" s="35" customFormat="1" ht="30" customHeight="1">
      <c r="A372" s="25">
        <v>81029</v>
      </c>
      <c r="B372" s="25" t="s">
        <v>553</v>
      </c>
      <c r="C372" s="26" t="s">
        <v>1725</v>
      </c>
      <c r="D372" s="25" t="s">
        <v>41</v>
      </c>
      <c r="E372" s="41">
        <v>1</v>
      </c>
    </row>
    <row r="373" spans="1:5" s="35" customFormat="1" ht="30" customHeight="1">
      <c r="A373" s="25">
        <v>81031</v>
      </c>
      <c r="B373" s="25" t="s">
        <v>1726</v>
      </c>
      <c r="C373" s="26" t="s">
        <v>1727</v>
      </c>
      <c r="D373" s="25" t="s">
        <v>41</v>
      </c>
      <c r="E373" s="41">
        <v>1</v>
      </c>
    </row>
    <row r="374" spans="1:5" s="35" customFormat="1" ht="30" customHeight="1">
      <c r="A374" s="25">
        <v>81033</v>
      </c>
      <c r="B374" s="25" t="s">
        <v>1728</v>
      </c>
      <c r="C374" s="26" t="s">
        <v>1729</v>
      </c>
      <c r="D374" s="25" t="s">
        <v>141</v>
      </c>
      <c r="E374" s="41">
        <v>1</v>
      </c>
    </row>
    <row r="375" spans="1:5" s="35" customFormat="1" ht="30" customHeight="1">
      <c r="A375" s="25">
        <v>81035</v>
      </c>
      <c r="B375" s="25" t="s">
        <v>1730</v>
      </c>
      <c r="C375" s="26" t="s">
        <v>1731</v>
      </c>
      <c r="D375" s="25" t="s">
        <v>141</v>
      </c>
      <c r="E375" s="41">
        <v>2</v>
      </c>
    </row>
    <row r="376" spans="1:5" s="35" customFormat="1" ht="30" customHeight="1">
      <c r="A376" s="25">
        <v>81036</v>
      </c>
      <c r="B376" s="25" t="s">
        <v>1732</v>
      </c>
      <c r="C376" s="26" t="s">
        <v>1733</v>
      </c>
      <c r="D376" s="25" t="s">
        <v>141</v>
      </c>
      <c r="E376" s="41">
        <v>2</v>
      </c>
    </row>
    <row r="377" spans="1:5" s="35" customFormat="1" ht="30" customHeight="1">
      <c r="A377" s="25">
        <v>81037</v>
      </c>
      <c r="B377" s="25" t="s">
        <v>1734</v>
      </c>
      <c r="C377" s="26" t="s">
        <v>1735</v>
      </c>
      <c r="D377" s="25" t="s">
        <v>141</v>
      </c>
      <c r="E377" s="41">
        <v>1</v>
      </c>
    </row>
    <row r="378" spans="1:5" s="35" customFormat="1" ht="30" customHeight="1">
      <c r="A378" s="25">
        <v>81038</v>
      </c>
      <c r="B378" s="25" t="s">
        <v>1736</v>
      </c>
      <c r="C378" s="26" t="s">
        <v>1737</v>
      </c>
      <c r="D378" s="25" t="s">
        <v>141</v>
      </c>
      <c r="E378" s="41">
        <v>1</v>
      </c>
    </row>
    <row r="379" spans="1:5" s="35" customFormat="1" ht="30" customHeight="1">
      <c r="A379" s="255" t="s">
        <v>1738</v>
      </c>
      <c r="B379" s="256"/>
      <c r="C379" s="256"/>
      <c r="D379" s="256"/>
      <c r="E379" s="256"/>
    </row>
    <row r="380" spans="1:5" s="35" customFormat="1" ht="30" customHeight="1">
      <c r="A380" s="25">
        <v>82001</v>
      </c>
      <c r="B380" s="25" t="s">
        <v>579</v>
      </c>
      <c r="C380" s="26" t="s">
        <v>1739</v>
      </c>
      <c r="D380" s="25" t="s">
        <v>260</v>
      </c>
      <c r="E380" s="41">
        <v>1</v>
      </c>
    </row>
    <row r="381" spans="1:5" s="35" customFormat="1" ht="30" customHeight="1">
      <c r="A381" s="25">
        <v>82002</v>
      </c>
      <c r="B381" s="25" t="s">
        <v>1740</v>
      </c>
      <c r="C381" s="26" t="s">
        <v>1741</v>
      </c>
      <c r="D381" s="25" t="s">
        <v>141</v>
      </c>
      <c r="E381" s="41">
        <v>1</v>
      </c>
    </row>
    <row r="382" spans="1:5" s="35" customFormat="1" ht="30" customHeight="1">
      <c r="A382" s="25">
        <v>82002</v>
      </c>
      <c r="B382" s="25" t="s">
        <v>1740</v>
      </c>
      <c r="C382" s="26" t="s">
        <v>1742</v>
      </c>
      <c r="D382" s="25" t="s">
        <v>141</v>
      </c>
      <c r="E382" s="41">
        <v>25</v>
      </c>
    </row>
    <row r="383" spans="1:5" s="35" customFormat="1" ht="30" customHeight="1">
      <c r="A383" s="25">
        <v>82006</v>
      </c>
      <c r="B383" s="25" t="s">
        <v>1743</v>
      </c>
      <c r="C383" s="26" t="s">
        <v>1744</v>
      </c>
      <c r="D383" s="25" t="s">
        <v>1745</v>
      </c>
      <c r="E383" s="41">
        <v>25</v>
      </c>
    </row>
    <row r="384" spans="1:5" s="35" customFormat="1" ht="30" customHeight="1">
      <c r="A384" s="25">
        <v>82016</v>
      </c>
      <c r="B384" s="25" t="s">
        <v>1746</v>
      </c>
      <c r="C384" s="26" t="s">
        <v>1747</v>
      </c>
      <c r="D384" s="25" t="s">
        <v>141</v>
      </c>
      <c r="E384" s="41">
        <v>1</v>
      </c>
    </row>
    <row r="385" spans="1:5" s="35" customFormat="1" ht="30" customHeight="1">
      <c r="A385" s="255" t="s">
        <v>1748</v>
      </c>
      <c r="B385" s="256"/>
      <c r="C385" s="256"/>
      <c r="D385" s="256"/>
      <c r="E385" s="256"/>
    </row>
    <row r="386" spans="1:5" s="37" customFormat="1" ht="30" customHeight="1">
      <c r="A386" s="25">
        <v>1</v>
      </c>
      <c r="B386" s="25" t="s">
        <v>1749</v>
      </c>
      <c r="C386" s="26" t="s">
        <v>1750</v>
      </c>
      <c r="D386" s="25" t="s">
        <v>15</v>
      </c>
      <c r="E386" s="41">
        <v>60</v>
      </c>
    </row>
    <row r="387" spans="1:5" s="38" customFormat="1" ht="30" customHeight="1">
      <c r="A387" s="25">
        <v>2</v>
      </c>
      <c r="B387" s="25" t="s">
        <v>1751</v>
      </c>
      <c r="C387" s="26" t="s">
        <v>1752</v>
      </c>
      <c r="D387" s="25" t="s">
        <v>170</v>
      </c>
      <c r="E387" s="41">
        <v>100</v>
      </c>
    </row>
    <row r="388" spans="1:5" s="38" customFormat="1" ht="30" customHeight="1">
      <c r="A388" s="25">
        <v>3</v>
      </c>
      <c r="B388" s="25" t="s">
        <v>1753</v>
      </c>
      <c r="C388" s="26" t="s">
        <v>1754</v>
      </c>
      <c r="D388" s="25" t="s">
        <v>372</v>
      </c>
      <c r="E388" s="41">
        <v>50</v>
      </c>
    </row>
    <row r="389" spans="1:5" s="38" customFormat="1" ht="30" customHeight="1">
      <c r="A389" s="25">
        <v>4</v>
      </c>
      <c r="B389" s="25" t="s">
        <v>1755</v>
      </c>
      <c r="C389" s="26" t="s">
        <v>1756</v>
      </c>
      <c r="D389" s="25" t="s">
        <v>546</v>
      </c>
      <c r="E389" s="41">
        <v>5</v>
      </c>
    </row>
    <row r="390" spans="1:5" s="38" customFormat="1" ht="30" customHeight="1">
      <c r="A390" s="25">
        <v>5</v>
      </c>
      <c r="B390" s="25" t="s">
        <v>1757</v>
      </c>
      <c r="C390" s="26" t="s">
        <v>1758</v>
      </c>
      <c r="D390" s="25" t="s">
        <v>275</v>
      </c>
      <c r="E390" s="41">
        <v>5</v>
      </c>
    </row>
    <row r="391" spans="1:5" s="38" customFormat="1" ht="30" customHeight="1">
      <c r="A391" s="25">
        <v>6</v>
      </c>
      <c r="B391" s="25" t="s">
        <v>1759</v>
      </c>
      <c r="C391" s="26" t="s">
        <v>1760</v>
      </c>
      <c r="D391" s="25" t="s">
        <v>141</v>
      </c>
      <c r="E391" s="41">
        <v>30</v>
      </c>
    </row>
    <row r="392" spans="1:5" s="38" customFormat="1" ht="30" customHeight="1">
      <c r="A392" s="25">
        <v>7</v>
      </c>
      <c r="B392" s="25" t="s">
        <v>1761</v>
      </c>
      <c r="C392" s="26" t="s">
        <v>1762</v>
      </c>
      <c r="D392" s="25" t="s">
        <v>1763</v>
      </c>
      <c r="E392" s="41">
        <v>1</v>
      </c>
    </row>
    <row r="393" spans="1:5" s="38" customFormat="1" ht="30" customHeight="1">
      <c r="A393" s="25">
        <v>8</v>
      </c>
      <c r="B393" s="25" t="s">
        <v>1764</v>
      </c>
      <c r="C393" s="26" t="s">
        <v>1765</v>
      </c>
      <c r="D393" s="25" t="s">
        <v>546</v>
      </c>
      <c r="E393" s="41">
        <v>5</v>
      </c>
    </row>
    <row r="394" spans="1:5" s="38" customFormat="1" ht="30" customHeight="1">
      <c r="A394" s="25">
        <v>9</v>
      </c>
      <c r="B394" s="25" t="s">
        <v>1766</v>
      </c>
      <c r="C394" s="26" t="s">
        <v>1767</v>
      </c>
      <c r="D394" s="25" t="s">
        <v>27</v>
      </c>
      <c r="E394" s="41">
        <v>10</v>
      </c>
    </row>
    <row r="395" spans="1:5" s="38" customFormat="1" ht="30" customHeight="1">
      <c r="A395" s="25">
        <v>10</v>
      </c>
      <c r="B395" s="25" t="s">
        <v>1768</v>
      </c>
      <c r="C395" s="26" t="s">
        <v>168</v>
      </c>
      <c r="D395" s="25" t="s">
        <v>1769</v>
      </c>
      <c r="E395" s="41">
        <v>2</v>
      </c>
    </row>
    <row r="396" spans="1:5" s="38" customFormat="1" ht="30" customHeight="1">
      <c r="A396" s="25">
        <v>11</v>
      </c>
      <c r="B396" s="25" t="s">
        <v>1770</v>
      </c>
      <c r="C396" s="26" t="s">
        <v>1771</v>
      </c>
      <c r="D396" s="25" t="s">
        <v>141</v>
      </c>
      <c r="E396" s="41">
        <v>10</v>
      </c>
    </row>
    <row r="397" spans="1:5" s="38" customFormat="1" ht="30" customHeight="1">
      <c r="A397" s="25">
        <v>12</v>
      </c>
      <c r="B397" s="25" t="s">
        <v>1772</v>
      </c>
      <c r="C397" s="26" t="s">
        <v>1773</v>
      </c>
      <c r="D397" s="25" t="s">
        <v>141</v>
      </c>
      <c r="E397" s="41">
        <v>60</v>
      </c>
    </row>
    <row r="398" spans="1:5" s="38" customFormat="1" ht="30" customHeight="1">
      <c r="A398" s="25">
        <v>13</v>
      </c>
      <c r="B398" s="25" t="s">
        <v>1774</v>
      </c>
      <c r="C398" s="26" t="s">
        <v>1775</v>
      </c>
      <c r="D398" s="20" t="s">
        <v>141</v>
      </c>
      <c r="E398" s="41">
        <v>200</v>
      </c>
    </row>
    <row r="399" spans="1:5" s="38" customFormat="1" ht="30" customHeight="1">
      <c r="A399" s="25">
        <v>14</v>
      </c>
      <c r="B399" s="25" t="s">
        <v>1776</v>
      </c>
      <c r="C399" s="26" t="s">
        <v>1777</v>
      </c>
      <c r="D399" s="25" t="s">
        <v>141</v>
      </c>
      <c r="E399" s="41">
        <v>200</v>
      </c>
    </row>
    <row r="400" spans="1:5" s="38" customFormat="1" ht="30" customHeight="1">
      <c r="A400" s="25">
        <v>15</v>
      </c>
      <c r="B400" s="25" t="s">
        <v>1776</v>
      </c>
      <c r="C400" s="26" t="s">
        <v>1778</v>
      </c>
      <c r="D400" s="25" t="s">
        <v>141</v>
      </c>
      <c r="E400" s="41">
        <v>200</v>
      </c>
    </row>
    <row r="401" spans="1:5" s="38" customFormat="1" ht="30" customHeight="1">
      <c r="A401" s="25">
        <v>16</v>
      </c>
      <c r="B401" s="25" t="s">
        <v>1776</v>
      </c>
      <c r="C401" s="26" t="s">
        <v>1779</v>
      </c>
      <c r="D401" s="25" t="s">
        <v>141</v>
      </c>
      <c r="E401" s="41">
        <v>200</v>
      </c>
    </row>
    <row r="402" spans="1:5" s="38" customFormat="1" ht="30" customHeight="1">
      <c r="A402" s="25">
        <v>17</v>
      </c>
      <c r="B402" s="25" t="s">
        <v>1776</v>
      </c>
      <c r="C402" s="26" t="s">
        <v>1780</v>
      </c>
      <c r="D402" s="25" t="s">
        <v>141</v>
      </c>
      <c r="E402" s="41">
        <v>200</v>
      </c>
    </row>
    <row r="403" spans="1:5" s="38" customFormat="1" ht="30" customHeight="1">
      <c r="A403" s="25">
        <v>18</v>
      </c>
      <c r="B403" s="25" t="s">
        <v>1781</v>
      </c>
      <c r="C403" s="26" t="s">
        <v>1782</v>
      </c>
      <c r="D403" s="25" t="s">
        <v>141</v>
      </c>
      <c r="E403" s="41">
        <v>100</v>
      </c>
    </row>
    <row r="404" spans="1:5" s="38" customFormat="1" ht="30" customHeight="1">
      <c r="A404" s="25">
        <v>19</v>
      </c>
      <c r="B404" s="25" t="s">
        <v>1783</v>
      </c>
      <c r="C404" s="26" t="s">
        <v>1784</v>
      </c>
      <c r="D404" s="25" t="s">
        <v>1785</v>
      </c>
      <c r="E404" s="41">
        <v>1000</v>
      </c>
    </row>
    <row r="405" spans="1:5" s="38" customFormat="1" ht="30" customHeight="1">
      <c r="A405" s="25">
        <v>20</v>
      </c>
      <c r="B405" s="25" t="s">
        <v>1783</v>
      </c>
      <c r="C405" s="26" t="s">
        <v>1786</v>
      </c>
      <c r="D405" s="25" t="s">
        <v>1785</v>
      </c>
      <c r="E405" s="41">
        <v>1000</v>
      </c>
    </row>
    <row r="406" spans="1:5" s="38" customFormat="1" ht="30" customHeight="1">
      <c r="A406" s="25">
        <v>21</v>
      </c>
      <c r="B406" s="25" t="s">
        <v>1783</v>
      </c>
      <c r="C406" s="26" t="s">
        <v>1787</v>
      </c>
      <c r="D406" s="25" t="s">
        <v>1785</v>
      </c>
      <c r="E406" s="41">
        <v>1000</v>
      </c>
    </row>
    <row r="407" spans="1:5" s="38" customFormat="1" ht="30" customHeight="1">
      <c r="A407" s="25">
        <v>22</v>
      </c>
      <c r="B407" s="25" t="s">
        <v>1783</v>
      </c>
      <c r="C407" s="26" t="s">
        <v>1788</v>
      </c>
      <c r="D407" s="25" t="s">
        <v>1785</v>
      </c>
      <c r="E407" s="41">
        <v>1000</v>
      </c>
    </row>
    <row r="408" spans="1:5" s="38" customFormat="1" ht="30" customHeight="1">
      <c r="A408" s="25">
        <v>23</v>
      </c>
      <c r="B408" s="25" t="s">
        <v>1789</v>
      </c>
      <c r="C408" s="26" t="s">
        <v>1790</v>
      </c>
      <c r="D408" s="25" t="s">
        <v>141</v>
      </c>
      <c r="E408" s="41">
        <v>200</v>
      </c>
    </row>
    <row r="409" spans="1:5" s="38" customFormat="1" ht="30" customHeight="1">
      <c r="A409" s="25">
        <v>24</v>
      </c>
      <c r="B409" s="25" t="s">
        <v>1789</v>
      </c>
      <c r="C409" s="26" t="s">
        <v>1791</v>
      </c>
      <c r="D409" s="25" t="s">
        <v>141</v>
      </c>
      <c r="E409" s="41">
        <v>200</v>
      </c>
    </row>
    <row r="410" spans="1:5" s="38" customFormat="1" ht="30" customHeight="1">
      <c r="A410" s="25">
        <v>25</v>
      </c>
      <c r="B410" s="25" t="s">
        <v>1789</v>
      </c>
      <c r="C410" s="26" t="s">
        <v>1792</v>
      </c>
      <c r="D410" s="25" t="s">
        <v>141</v>
      </c>
      <c r="E410" s="41">
        <v>200</v>
      </c>
    </row>
    <row r="411" spans="1:5" s="38" customFormat="1" ht="30" customHeight="1">
      <c r="A411" s="25">
        <v>26</v>
      </c>
      <c r="B411" s="25" t="s">
        <v>1405</v>
      </c>
      <c r="C411" s="26" t="s">
        <v>1793</v>
      </c>
      <c r="D411" s="25" t="s">
        <v>141</v>
      </c>
      <c r="E411" s="41">
        <v>600</v>
      </c>
    </row>
    <row r="412" spans="1:5" s="38" customFormat="1" ht="30" customHeight="1">
      <c r="A412" s="25">
        <v>27</v>
      </c>
      <c r="B412" s="25" t="s">
        <v>1794</v>
      </c>
      <c r="C412" s="26" t="s">
        <v>1795</v>
      </c>
      <c r="D412" s="25" t="s">
        <v>141</v>
      </c>
      <c r="E412" s="41">
        <v>50</v>
      </c>
    </row>
    <row r="413" spans="1:5" s="38" customFormat="1" ht="30" customHeight="1">
      <c r="C413" s="21"/>
    </row>
    <row r="414" spans="1:5" s="38" customFormat="1" ht="30" customHeight="1">
      <c r="C414" s="21"/>
    </row>
    <row r="415" spans="1:5" s="38" customFormat="1" ht="30" customHeight="1">
      <c r="C415" s="21"/>
    </row>
    <row r="416" spans="1:5" s="38" customFormat="1" ht="30" customHeight="1">
      <c r="C416" s="21"/>
    </row>
    <row r="417" spans="3:3" s="38" customFormat="1" ht="30" customHeight="1">
      <c r="C417" s="21"/>
    </row>
    <row r="418" spans="3:3" s="38" customFormat="1" ht="30" customHeight="1">
      <c r="C418" s="21"/>
    </row>
    <row r="419" spans="3:3" s="38" customFormat="1" ht="30" customHeight="1">
      <c r="C419" s="21"/>
    </row>
    <row r="420" spans="3:3" s="38" customFormat="1" ht="30" customHeight="1">
      <c r="C420" s="21"/>
    </row>
    <row r="421" spans="3:3" s="38" customFormat="1" ht="30" customHeight="1">
      <c r="C421" s="21"/>
    </row>
    <row r="422" spans="3:3" s="38" customFormat="1" ht="30" customHeight="1">
      <c r="C422" s="21"/>
    </row>
    <row r="423" spans="3:3" s="38" customFormat="1" ht="30" customHeight="1">
      <c r="C423" s="21"/>
    </row>
    <row r="424" spans="3:3" s="38" customFormat="1" ht="30" customHeight="1">
      <c r="C424" s="21"/>
    </row>
    <row r="425" spans="3:3" s="38" customFormat="1" ht="30" customHeight="1">
      <c r="C425" s="21"/>
    </row>
    <row r="426" spans="3:3" s="38" customFormat="1" ht="30" customHeight="1">
      <c r="C426" s="21"/>
    </row>
    <row r="427" spans="3:3" s="38" customFormat="1" ht="30" customHeight="1">
      <c r="C427" s="21"/>
    </row>
    <row r="428" spans="3:3" s="38" customFormat="1" ht="30" customHeight="1">
      <c r="C428" s="21"/>
    </row>
    <row r="429" spans="3:3" s="38" customFormat="1" ht="30" customHeight="1">
      <c r="C429" s="21"/>
    </row>
    <row r="430" spans="3:3" s="38" customFormat="1" ht="30" customHeight="1">
      <c r="C430" s="21"/>
    </row>
    <row r="431" spans="3:3" s="38" customFormat="1" ht="30" customHeight="1">
      <c r="C431" s="21"/>
    </row>
    <row r="432" spans="3:3" s="38" customFormat="1" ht="30" customHeight="1">
      <c r="C432" s="21"/>
    </row>
    <row r="433" spans="3:3" s="38" customFormat="1" ht="30" customHeight="1">
      <c r="C433" s="21"/>
    </row>
    <row r="434" spans="3:3" s="38" customFormat="1" ht="30" customHeight="1">
      <c r="C434" s="21"/>
    </row>
    <row r="435" spans="3:3" s="38" customFormat="1" ht="30" customHeight="1">
      <c r="C435" s="21"/>
    </row>
    <row r="436" spans="3:3" s="38" customFormat="1" ht="30" customHeight="1">
      <c r="C436" s="21"/>
    </row>
    <row r="437" spans="3:3" s="38" customFormat="1" ht="30" customHeight="1">
      <c r="C437" s="21"/>
    </row>
    <row r="438" spans="3:3" s="38" customFormat="1" ht="30" customHeight="1">
      <c r="C438" s="21"/>
    </row>
    <row r="439" spans="3:3" s="38" customFormat="1" ht="30" customHeight="1">
      <c r="C439" s="21"/>
    </row>
    <row r="440" spans="3:3" s="38" customFormat="1" ht="30" customHeight="1">
      <c r="C440" s="21"/>
    </row>
    <row r="441" spans="3:3" s="38" customFormat="1" ht="30" customHeight="1">
      <c r="C441" s="21"/>
    </row>
    <row r="442" spans="3:3" s="38" customFormat="1" ht="30" customHeight="1">
      <c r="C442" s="21"/>
    </row>
    <row r="443" spans="3:3" s="38" customFormat="1" ht="30" customHeight="1">
      <c r="C443" s="21"/>
    </row>
    <row r="444" spans="3:3" s="38" customFormat="1" ht="30" customHeight="1">
      <c r="C444" s="21"/>
    </row>
    <row r="445" spans="3:3" s="38" customFormat="1" ht="30" customHeight="1">
      <c r="C445" s="21"/>
    </row>
    <row r="446" spans="3:3" s="38" customFormat="1" ht="30" customHeight="1">
      <c r="C446" s="21"/>
    </row>
    <row r="447" spans="3:3" s="38" customFormat="1" ht="30" customHeight="1">
      <c r="C447" s="21"/>
    </row>
    <row r="448" spans="3:3" s="38" customFormat="1" ht="30" customHeight="1">
      <c r="C448" s="21"/>
    </row>
    <row r="449" spans="3:3" s="38" customFormat="1" ht="30" customHeight="1">
      <c r="C449" s="21"/>
    </row>
    <row r="450" spans="3:3" s="38" customFormat="1" ht="30" customHeight="1">
      <c r="C450" s="21"/>
    </row>
    <row r="451" spans="3:3" s="38" customFormat="1" ht="30" customHeight="1">
      <c r="C451" s="21"/>
    </row>
    <row r="452" spans="3:3" s="38" customFormat="1" ht="30" customHeight="1">
      <c r="C452" s="21"/>
    </row>
    <row r="453" spans="3:3" s="38" customFormat="1" ht="30" customHeight="1">
      <c r="C453" s="21"/>
    </row>
    <row r="454" spans="3:3" s="38" customFormat="1" ht="30" customHeight="1">
      <c r="C454" s="21"/>
    </row>
    <row r="455" spans="3:3" s="38" customFormat="1" ht="30" customHeight="1">
      <c r="C455" s="21"/>
    </row>
    <row r="456" spans="3:3" s="38" customFormat="1" ht="30" customHeight="1">
      <c r="C456" s="21"/>
    </row>
    <row r="457" spans="3:3" s="38" customFormat="1" ht="30" customHeight="1">
      <c r="C457" s="21"/>
    </row>
    <row r="458" spans="3:3" s="38" customFormat="1" ht="30" customHeight="1">
      <c r="C458" s="21"/>
    </row>
    <row r="459" spans="3:3" s="38" customFormat="1" ht="30" customHeight="1">
      <c r="C459" s="21"/>
    </row>
    <row r="460" spans="3:3" s="38" customFormat="1" ht="30" customHeight="1">
      <c r="C460" s="21"/>
    </row>
    <row r="461" spans="3:3" s="38" customFormat="1" ht="30" customHeight="1">
      <c r="C461" s="21"/>
    </row>
    <row r="462" spans="3:3" s="38" customFormat="1" ht="30" customHeight="1">
      <c r="C462" s="21"/>
    </row>
    <row r="463" spans="3:3" s="38" customFormat="1" ht="30" customHeight="1">
      <c r="C463" s="21"/>
    </row>
    <row r="464" spans="3:3" s="38" customFormat="1" ht="30" customHeight="1">
      <c r="C464" s="21"/>
    </row>
    <row r="465" spans="3:3" s="38" customFormat="1" ht="30" customHeight="1">
      <c r="C465" s="21"/>
    </row>
    <row r="466" spans="3:3" s="38" customFormat="1" ht="30" customHeight="1">
      <c r="C466" s="21"/>
    </row>
    <row r="467" spans="3:3" s="38" customFormat="1" ht="30" customHeight="1">
      <c r="C467" s="21"/>
    </row>
    <row r="468" spans="3:3" s="38" customFormat="1" ht="30" customHeight="1">
      <c r="C468" s="21"/>
    </row>
    <row r="469" spans="3:3" s="38" customFormat="1" ht="30" customHeight="1">
      <c r="C469" s="21"/>
    </row>
    <row r="470" spans="3:3" s="38" customFormat="1" ht="30" customHeight="1">
      <c r="C470" s="21"/>
    </row>
    <row r="471" spans="3:3" s="38" customFormat="1" ht="30" customHeight="1">
      <c r="C471" s="21"/>
    </row>
    <row r="472" spans="3:3" s="38" customFormat="1" ht="30" customHeight="1">
      <c r="C472" s="21"/>
    </row>
    <row r="473" spans="3:3" s="38" customFormat="1" ht="30" customHeight="1">
      <c r="C473" s="21"/>
    </row>
    <row r="474" spans="3:3" s="38" customFormat="1" ht="30" customHeight="1">
      <c r="C474" s="21"/>
    </row>
    <row r="475" spans="3:3" s="38" customFormat="1" ht="30" customHeight="1">
      <c r="C475" s="21"/>
    </row>
    <row r="476" spans="3:3" s="38" customFormat="1" ht="30" customHeight="1">
      <c r="C476" s="21"/>
    </row>
    <row r="477" spans="3:3" s="38" customFormat="1" ht="30" customHeight="1">
      <c r="C477" s="21"/>
    </row>
    <row r="478" spans="3:3" s="38" customFormat="1" ht="30" customHeight="1">
      <c r="C478" s="21"/>
    </row>
    <row r="479" spans="3:3" s="38" customFormat="1" ht="30" customHeight="1">
      <c r="C479" s="21"/>
    </row>
    <row r="480" spans="3:3" s="38" customFormat="1" ht="30" customHeight="1">
      <c r="C480" s="21"/>
    </row>
    <row r="481" spans="3:3" s="38" customFormat="1" ht="30" customHeight="1">
      <c r="C481" s="21"/>
    </row>
    <row r="482" spans="3:3" s="38" customFormat="1" ht="30" customHeight="1">
      <c r="C482" s="21"/>
    </row>
    <row r="483" spans="3:3" s="38" customFormat="1" ht="30" customHeight="1">
      <c r="C483" s="21"/>
    </row>
    <row r="484" spans="3:3" s="38" customFormat="1" ht="30" customHeight="1">
      <c r="C484" s="21"/>
    </row>
    <row r="485" spans="3:3" s="38" customFormat="1" ht="30" customHeight="1">
      <c r="C485" s="21"/>
    </row>
    <row r="486" spans="3:3" s="38" customFormat="1" ht="30" customHeight="1">
      <c r="C486" s="21"/>
    </row>
    <row r="487" spans="3:3" s="38" customFormat="1" ht="30" customHeight="1">
      <c r="C487" s="21"/>
    </row>
    <row r="488" spans="3:3" s="38" customFormat="1" ht="30" customHeight="1">
      <c r="C488" s="21"/>
    </row>
    <row r="489" spans="3:3" s="38" customFormat="1" ht="30" customHeight="1">
      <c r="C489" s="21"/>
    </row>
    <row r="490" spans="3:3" s="38" customFormat="1" ht="30" customHeight="1">
      <c r="C490" s="21"/>
    </row>
    <row r="491" spans="3:3" s="38" customFormat="1" ht="30" customHeight="1">
      <c r="C491" s="21"/>
    </row>
    <row r="492" spans="3:3" s="38" customFormat="1" ht="30" customHeight="1">
      <c r="C492" s="21"/>
    </row>
    <row r="493" spans="3:3" s="38" customFormat="1" ht="30" customHeight="1">
      <c r="C493" s="21"/>
    </row>
    <row r="494" spans="3:3" s="38" customFormat="1" ht="30" customHeight="1">
      <c r="C494" s="21"/>
    </row>
    <row r="495" spans="3:3" s="38" customFormat="1" ht="30" customHeight="1">
      <c r="C495" s="21"/>
    </row>
    <row r="496" spans="3:3" s="38" customFormat="1" ht="30" customHeight="1">
      <c r="C496" s="21"/>
    </row>
    <row r="497" spans="3:3" s="38" customFormat="1" ht="30" customHeight="1">
      <c r="C497" s="21"/>
    </row>
    <row r="498" spans="3:3" s="38" customFormat="1" ht="30" customHeight="1">
      <c r="C498" s="21"/>
    </row>
    <row r="499" spans="3:3" s="38" customFormat="1" ht="30" customHeight="1">
      <c r="C499" s="21"/>
    </row>
    <row r="500" spans="3:3" s="38" customFormat="1" ht="30" customHeight="1">
      <c r="C500" s="21"/>
    </row>
    <row r="501" spans="3:3" s="38" customFormat="1" ht="30" customHeight="1">
      <c r="C501" s="21"/>
    </row>
    <row r="502" spans="3:3" s="38" customFormat="1" ht="30" customHeight="1">
      <c r="C502" s="21"/>
    </row>
    <row r="503" spans="3:3" s="38" customFormat="1" ht="30" customHeight="1">
      <c r="C503" s="21"/>
    </row>
    <row r="504" spans="3:3" s="38" customFormat="1" ht="30" customHeight="1">
      <c r="C504" s="21"/>
    </row>
    <row r="505" spans="3:3" s="38" customFormat="1" ht="30" customHeight="1">
      <c r="C505" s="21"/>
    </row>
    <row r="506" spans="3:3" s="38" customFormat="1" ht="30" customHeight="1">
      <c r="C506" s="21"/>
    </row>
    <row r="507" spans="3:3" s="38" customFormat="1" ht="30" customHeight="1">
      <c r="C507" s="21"/>
    </row>
    <row r="508" spans="3:3" s="38" customFormat="1" ht="30" customHeight="1">
      <c r="C508" s="21"/>
    </row>
    <row r="509" spans="3:3" s="38" customFormat="1" ht="30" customHeight="1">
      <c r="C509" s="21"/>
    </row>
    <row r="510" spans="3:3" s="38" customFormat="1" ht="30" customHeight="1">
      <c r="C510" s="21"/>
    </row>
    <row r="511" spans="3:3" s="38" customFormat="1" ht="30" customHeight="1">
      <c r="C511" s="21"/>
    </row>
    <row r="512" spans="3:3" s="38" customFormat="1" ht="30" customHeight="1">
      <c r="C512" s="21"/>
    </row>
    <row r="513" spans="3:3" s="38" customFormat="1" ht="30" customHeight="1">
      <c r="C513" s="21"/>
    </row>
    <row r="514" spans="3:3" s="38" customFormat="1" ht="30" customHeight="1">
      <c r="C514" s="21"/>
    </row>
    <row r="515" spans="3:3" s="38" customFormat="1" ht="30" customHeight="1">
      <c r="C515" s="21"/>
    </row>
    <row r="516" spans="3:3" s="38" customFormat="1" ht="30" customHeight="1">
      <c r="C516" s="21"/>
    </row>
    <row r="517" spans="3:3" s="38" customFormat="1" ht="30" customHeight="1">
      <c r="C517" s="21"/>
    </row>
    <row r="518" spans="3:3" s="38" customFormat="1" ht="30" customHeight="1">
      <c r="C518" s="21"/>
    </row>
    <row r="519" spans="3:3" s="38" customFormat="1" ht="30" customHeight="1">
      <c r="C519" s="21"/>
    </row>
    <row r="520" spans="3:3" s="38" customFormat="1" ht="30" customHeight="1">
      <c r="C520" s="21"/>
    </row>
    <row r="521" spans="3:3" s="38" customFormat="1" ht="30" customHeight="1">
      <c r="C521" s="21"/>
    </row>
    <row r="522" spans="3:3" s="38" customFormat="1" ht="30" customHeight="1">
      <c r="C522" s="21"/>
    </row>
    <row r="523" spans="3:3" s="38" customFormat="1" ht="30" customHeight="1">
      <c r="C523" s="21"/>
    </row>
    <row r="524" spans="3:3" s="38" customFormat="1" ht="30" customHeight="1">
      <c r="C524" s="21"/>
    </row>
    <row r="525" spans="3:3" s="38" customFormat="1" ht="30" customHeight="1">
      <c r="C525" s="21"/>
    </row>
    <row r="526" spans="3:3" s="38" customFormat="1" ht="30" customHeight="1">
      <c r="C526" s="21"/>
    </row>
    <row r="527" spans="3:3" s="38" customFormat="1" ht="30" customHeight="1">
      <c r="C527" s="21"/>
    </row>
    <row r="528" spans="3:3" s="38" customFormat="1" ht="30" customHeight="1">
      <c r="C528" s="21"/>
    </row>
    <row r="529" spans="3:3" s="38" customFormat="1" ht="30" customHeight="1">
      <c r="C529" s="21"/>
    </row>
    <row r="530" spans="3:3" s="38" customFormat="1" ht="30" customHeight="1">
      <c r="C530" s="21"/>
    </row>
    <row r="531" spans="3:3" s="38" customFormat="1" ht="30" customHeight="1">
      <c r="C531" s="21"/>
    </row>
    <row r="532" spans="3:3" s="38" customFormat="1" ht="30" customHeight="1">
      <c r="C532" s="21"/>
    </row>
    <row r="533" spans="3:3" s="38" customFormat="1" ht="30" customHeight="1">
      <c r="C533" s="21"/>
    </row>
    <row r="534" spans="3:3" s="38" customFormat="1" ht="30" customHeight="1">
      <c r="C534" s="21"/>
    </row>
    <row r="535" spans="3:3" s="38" customFormat="1" ht="30" customHeight="1">
      <c r="C535" s="21"/>
    </row>
    <row r="536" spans="3:3" s="38" customFormat="1" ht="30" customHeight="1">
      <c r="C536" s="21"/>
    </row>
    <row r="537" spans="3:3" s="38" customFormat="1" ht="30" customHeight="1">
      <c r="C537" s="21"/>
    </row>
    <row r="538" spans="3:3" s="38" customFormat="1" ht="30" customHeight="1">
      <c r="C538" s="21"/>
    </row>
    <row r="539" spans="3:3" s="38" customFormat="1" ht="30" customHeight="1">
      <c r="C539" s="21"/>
    </row>
    <row r="540" spans="3:3" s="38" customFormat="1" ht="30" customHeight="1">
      <c r="C540" s="21"/>
    </row>
    <row r="541" spans="3:3" s="38" customFormat="1" ht="30" customHeight="1">
      <c r="C541" s="21"/>
    </row>
    <row r="542" spans="3:3" s="38" customFormat="1" ht="30" customHeight="1">
      <c r="C542" s="21"/>
    </row>
    <row r="543" spans="3:3" s="38" customFormat="1" ht="30" customHeight="1">
      <c r="C543" s="21"/>
    </row>
    <row r="544" spans="3:3" s="38" customFormat="1" ht="30" customHeight="1">
      <c r="C544" s="21"/>
    </row>
    <row r="545" spans="3:3" s="38" customFormat="1" ht="30" customHeight="1">
      <c r="C545" s="21"/>
    </row>
    <row r="546" spans="3:3" s="38" customFormat="1" ht="30" customHeight="1">
      <c r="C546" s="21"/>
    </row>
    <row r="547" spans="3:3" s="38" customFormat="1" ht="30" customHeight="1">
      <c r="C547" s="21"/>
    </row>
    <row r="548" spans="3:3" s="38" customFormat="1" ht="30" customHeight="1">
      <c r="C548" s="21"/>
    </row>
    <row r="549" spans="3:3" s="38" customFormat="1" ht="30" customHeight="1">
      <c r="C549" s="21"/>
    </row>
    <row r="550" spans="3:3" s="38" customFormat="1" ht="30" customHeight="1">
      <c r="C550" s="21"/>
    </row>
    <row r="551" spans="3:3" s="38" customFormat="1" ht="30" customHeight="1">
      <c r="C551" s="21"/>
    </row>
    <row r="552" spans="3:3" s="38" customFormat="1" ht="30" customHeight="1">
      <c r="C552" s="21"/>
    </row>
    <row r="553" spans="3:3" s="38" customFormat="1" ht="30" customHeight="1">
      <c r="C553" s="21"/>
    </row>
    <row r="554" spans="3:3" s="38" customFormat="1" ht="30" customHeight="1">
      <c r="C554" s="21"/>
    </row>
    <row r="555" spans="3:3" s="38" customFormat="1" ht="30" customHeight="1">
      <c r="C555" s="21"/>
    </row>
    <row r="556" spans="3:3" s="38" customFormat="1" ht="30" customHeight="1">
      <c r="C556" s="21"/>
    </row>
    <row r="557" spans="3:3" s="38" customFormat="1" ht="30" customHeight="1">
      <c r="C557" s="21"/>
    </row>
    <row r="558" spans="3:3" s="38" customFormat="1" ht="30" customHeight="1">
      <c r="C558" s="21"/>
    </row>
    <row r="559" spans="3:3" s="38" customFormat="1" ht="30" customHeight="1">
      <c r="C559" s="21"/>
    </row>
    <row r="560" spans="3:3" s="38" customFormat="1" ht="30" customHeight="1">
      <c r="C560" s="21"/>
    </row>
    <row r="561" spans="3:3" s="38" customFormat="1" ht="30" customHeight="1">
      <c r="C561" s="21"/>
    </row>
    <row r="562" spans="3:3" s="38" customFormat="1" ht="30" customHeight="1">
      <c r="C562" s="21"/>
    </row>
    <row r="563" spans="3:3" s="38" customFormat="1" ht="30" customHeight="1">
      <c r="C563" s="21"/>
    </row>
    <row r="564" spans="3:3" s="38" customFormat="1" ht="30" customHeight="1">
      <c r="C564" s="21"/>
    </row>
    <row r="565" spans="3:3" s="38" customFormat="1" ht="30" customHeight="1">
      <c r="C565" s="21"/>
    </row>
    <row r="566" spans="3:3" s="38" customFormat="1" ht="30" customHeight="1">
      <c r="C566" s="21"/>
    </row>
    <row r="567" spans="3:3" s="38" customFormat="1" ht="30" customHeight="1">
      <c r="C567" s="21"/>
    </row>
    <row r="568" spans="3:3" s="38" customFormat="1" ht="30" customHeight="1">
      <c r="C568" s="21"/>
    </row>
    <row r="569" spans="3:3" s="38" customFormat="1" ht="30" customHeight="1">
      <c r="C569" s="21"/>
    </row>
    <row r="570" spans="3:3" s="38" customFormat="1" ht="30" customHeight="1">
      <c r="C570" s="21"/>
    </row>
    <row r="571" spans="3:3" s="38" customFormat="1" ht="30" customHeight="1">
      <c r="C571" s="21"/>
    </row>
    <row r="572" spans="3:3" s="38" customFormat="1" ht="30" customHeight="1">
      <c r="C572" s="21"/>
    </row>
    <row r="573" spans="3:3" s="38" customFormat="1" ht="30" customHeight="1">
      <c r="C573" s="21"/>
    </row>
    <row r="574" spans="3:3" s="38" customFormat="1" ht="30" customHeight="1">
      <c r="C574" s="21"/>
    </row>
    <row r="575" spans="3:3" s="38" customFormat="1" ht="30" customHeight="1">
      <c r="C575" s="21"/>
    </row>
    <row r="576" spans="3:3" s="38" customFormat="1" ht="30" customHeight="1">
      <c r="C576" s="21"/>
    </row>
    <row r="577" spans="3:3" s="38" customFormat="1" ht="30" customHeight="1">
      <c r="C577" s="21"/>
    </row>
    <row r="578" spans="3:3" s="38" customFormat="1" ht="30" customHeight="1">
      <c r="C578" s="21"/>
    </row>
    <row r="579" spans="3:3" s="38" customFormat="1" ht="30" customHeight="1">
      <c r="C579" s="21"/>
    </row>
    <row r="580" spans="3:3" s="38" customFormat="1" ht="30" customHeight="1">
      <c r="C580" s="21"/>
    </row>
    <row r="581" spans="3:3" s="38" customFormat="1" ht="30" customHeight="1">
      <c r="C581" s="21"/>
    </row>
    <row r="582" spans="3:3" s="38" customFormat="1" ht="30" customHeight="1">
      <c r="C582" s="21"/>
    </row>
    <row r="583" spans="3:3" s="38" customFormat="1" ht="30" customHeight="1">
      <c r="C583" s="21"/>
    </row>
    <row r="584" spans="3:3" s="38" customFormat="1" ht="30" customHeight="1">
      <c r="C584" s="21"/>
    </row>
    <row r="585" spans="3:3" s="38" customFormat="1" ht="30" customHeight="1">
      <c r="C585" s="21"/>
    </row>
    <row r="586" spans="3:3" s="38" customFormat="1" ht="30" customHeight="1">
      <c r="C586" s="21"/>
    </row>
    <row r="587" spans="3:3" s="38" customFormat="1" ht="30" customHeight="1">
      <c r="C587" s="21"/>
    </row>
    <row r="588" spans="3:3" s="38" customFormat="1" ht="30" customHeight="1">
      <c r="C588" s="21"/>
    </row>
    <row r="589" spans="3:3" s="38" customFormat="1" ht="30" customHeight="1">
      <c r="C589" s="21"/>
    </row>
    <row r="590" spans="3:3" s="38" customFormat="1" ht="30" customHeight="1">
      <c r="C590" s="21"/>
    </row>
    <row r="591" spans="3:3" s="38" customFormat="1" ht="30" customHeight="1">
      <c r="C591" s="21"/>
    </row>
    <row r="592" spans="3:3" s="38" customFormat="1" ht="30" customHeight="1">
      <c r="C592" s="21"/>
    </row>
    <row r="593" spans="3:3" s="38" customFormat="1" ht="30" customHeight="1">
      <c r="C593" s="21"/>
    </row>
    <row r="594" spans="3:3" s="38" customFormat="1" ht="30" customHeight="1">
      <c r="C594" s="21"/>
    </row>
    <row r="595" spans="3:3" s="38" customFormat="1" ht="30" customHeight="1">
      <c r="C595" s="21"/>
    </row>
    <row r="596" spans="3:3" s="38" customFormat="1" ht="30" customHeight="1">
      <c r="C596" s="21"/>
    </row>
    <row r="597" spans="3:3" s="38" customFormat="1" ht="30" customHeight="1">
      <c r="C597" s="21"/>
    </row>
    <row r="598" spans="3:3" s="38" customFormat="1" ht="30" customHeight="1">
      <c r="C598" s="21"/>
    </row>
    <row r="599" spans="3:3" s="38" customFormat="1" ht="30" customHeight="1">
      <c r="C599" s="21"/>
    </row>
    <row r="600" spans="3:3" s="38" customFormat="1" ht="30" customHeight="1">
      <c r="C600" s="21"/>
    </row>
    <row r="601" spans="3:3" s="38" customFormat="1" ht="30" customHeight="1">
      <c r="C601" s="21"/>
    </row>
    <row r="602" spans="3:3" s="38" customFormat="1" ht="30" customHeight="1">
      <c r="C602" s="21"/>
    </row>
    <row r="603" spans="3:3" s="38" customFormat="1" ht="30" customHeight="1">
      <c r="C603" s="21"/>
    </row>
    <row r="604" spans="3:3" s="38" customFormat="1" ht="30" customHeight="1">
      <c r="C604" s="21"/>
    </row>
    <row r="605" spans="3:3" s="38" customFormat="1" ht="30" customHeight="1">
      <c r="C605" s="21"/>
    </row>
    <row r="606" spans="3:3" s="38" customFormat="1" ht="30" customHeight="1">
      <c r="C606" s="21"/>
    </row>
    <row r="607" spans="3:3" s="38" customFormat="1" ht="30" customHeight="1">
      <c r="C607" s="21"/>
    </row>
    <row r="608" spans="3:3" s="38" customFormat="1" ht="30" customHeight="1">
      <c r="C608" s="21"/>
    </row>
    <row r="609" spans="3:3" s="38" customFormat="1" ht="30" customHeight="1">
      <c r="C609" s="21"/>
    </row>
    <row r="610" spans="3:3" s="38" customFormat="1" ht="30" customHeight="1">
      <c r="C610" s="21"/>
    </row>
    <row r="611" spans="3:3" s="38" customFormat="1" ht="30" customHeight="1">
      <c r="C611" s="21"/>
    </row>
    <row r="612" spans="3:3" s="38" customFormat="1" ht="30" customHeight="1">
      <c r="C612" s="21"/>
    </row>
    <row r="613" spans="3:3" s="38" customFormat="1" ht="30" customHeight="1">
      <c r="C613" s="21"/>
    </row>
    <row r="614" spans="3:3" s="38" customFormat="1" ht="30" customHeight="1">
      <c r="C614" s="21"/>
    </row>
    <row r="615" spans="3:3" s="38" customFormat="1" ht="30" customHeight="1">
      <c r="C615" s="21"/>
    </row>
    <row r="616" spans="3:3" s="38" customFormat="1" ht="30" customHeight="1">
      <c r="C616" s="21"/>
    </row>
    <row r="617" spans="3:3" s="38" customFormat="1" ht="30" customHeight="1">
      <c r="C617" s="21"/>
    </row>
    <row r="618" spans="3:3" s="38" customFormat="1" ht="30" customHeight="1">
      <c r="C618" s="21"/>
    </row>
    <row r="619" spans="3:3" s="38" customFormat="1" ht="30" customHeight="1">
      <c r="C619" s="21"/>
    </row>
    <row r="620" spans="3:3" s="38" customFormat="1" ht="30" customHeight="1">
      <c r="C620" s="21"/>
    </row>
    <row r="621" spans="3:3" s="38" customFormat="1" ht="30" customHeight="1">
      <c r="C621" s="21"/>
    </row>
    <row r="622" spans="3:3" s="38" customFormat="1" ht="30" customHeight="1">
      <c r="C622" s="21"/>
    </row>
    <row r="623" spans="3:3" s="38" customFormat="1" ht="30" customHeight="1">
      <c r="C623" s="21"/>
    </row>
    <row r="624" spans="3:3" s="38" customFormat="1" ht="30" customHeight="1">
      <c r="C624" s="21"/>
    </row>
    <row r="625" spans="3:3" s="38" customFormat="1" ht="30" customHeight="1">
      <c r="C625" s="21"/>
    </row>
    <row r="626" spans="3:3" s="38" customFormat="1" ht="30" customHeight="1">
      <c r="C626" s="21"/>
    </row>
    <row r="627" spans="3:3" s="38" customFormat="1" ht="30" customHeight="1">
      <c r="C627" s="21"/>
    </row>
    <row r="628" spans="3:3" s="38" customFormat="1" ht="30" customHeight="1">
      <c r="C628" s="21"/>
    </row>
    <row r="629" spans="3:3" s="38" customFormat="1" ht="30" customHeight="1">
      <c r="C629" s="21"/>
    </row>
    <row r="630" spans="3:3" s="38" customFormat="1" ht="30" customHeight="1">
      <c r="C630" s="21"/>
    </row>
    <row r="631" spans="3:3" s="38" customFormat="1" ht="30" customHeight="1">
      <c r="C631" s="21"/>
    </row>
    <row r="632" spans="3:3" s="38" customFormat="1" ht="30" customHeight="1">
      <c r="C632" s="21"/>
    </row>
    <row r="633" spans="3:3" s="38" customFormat="1" ht="30" customHeight="1">
      <c r="C633" s="21"/>
    </row>
    <row r="634" spans="3:3" s="38" customFormat="1" ht="30" customHeight="1">
      <c r="C634" s="21"/>
    </row>
    <row r="635" spans="3:3" s="38" customFormat="1" ht="30" customHeight="1">
      <c r="C635" s="21"/>
    </row>
    <row r="636" spans="3:3" s="38" customFormat="1" ht="30" customHeight="1">
      <c r="C636" s="21"/>
    </row>
    <row r="637" spans="3:3" s="38" customFormat="1" ht="30" customHeight="1">
      <c r="C637" s="21"/>
    </row>
    <row r="638" spans="3:3" s="38" customFormat="1" ht="30" customHeight="1">
      <c r="C638" s="21"/>
    </row>
    <row r="639" spans="3:3" s="38" customFormat="1" ht="30" customHeight="1">
      <c r="C639" s="21"/>
    </row>
    <row r="640" spans="3:3" s="38" customFormat="1" ht="30" customHeight="1">
      <c r="C640" s="21"/>
    </row>
    <row r="641" spans="3:3" s="38" customFormat="1" ht="30" customHeight="1">
      <c r="C641" s="21"/>
    </row>
    <row r="642" spans="3:3" s="38" customFormat="1" ht="30" customHeight="1">
      <c r="C642" s="21"/>
    </row>
    <row r="643" spans="3:3" s="38" customFormat="1" ht="30" customHeight="1">
      <c r="C643" s="21"/>
    </row>
    <row r="644" spans="3:3" s="38" customFormat="1" ht="30" customHeight="1">
      <c r="C644" s="21"/>
    </row>
    <row r="645" spans="3:3" s="38" customFormat="1" ht="30" customHeight="1">
      <c r="C645" s="21"/>
    </row>
    <row r="646" spans="3:3" s="38" customFormat="1" ht="30" customHeight="1">
      <c r="C646" s="21"/>
    </row>
    <row r="647" spans="3:3" s="38" customFormat="1" ht="30" customHeight="1">
      <c r="C647" s="21"/>
    </row>
    <row r="648" spans="3:3" s="38" customFormat="1" ht="30" customHeight="1">
      <c r="C648" s="21"/>
    </row>
    <row r="649" spans="3:3" s="38" customFormat="1" ht="30" customHeight="1">
      <c r="C649" s="21"/>
    </row>
    <row r="650" spans="3:3" s="38" customFormat="1" ht="30" customHeight="1">
      <c r="C650" s="21"/>
    </row>
    <row r="651" spans="3:3" s="38" customFormat="1" ht="30" customHeight="1">
      <c r="C651" s="21"/>
    </row>
    <row r="652" spans="3:3" s="38" customFormat="1" ht="30" customHeight="1">
      <c r="C652" s="21"/>
    </row>
    <row r="653" spans="3:3" s="38" customFormat="1" ht="30" customHeight="1">
      <c r="C653" s="21"/>
    </row>
    <row r="654" spans="3:3" s="38" customFormat="1" ht="30" customHeight="1">
      <c r="C654" s="21"/>
    </row>
    <row r="655" spans="3:3" s="38" customFormat="1" ht="30" customHeight="1">
      <c r="C655" s="21"/>
    </row>
    <row r="656" spans="3:3" s="38" customFormat="1" ht="30" customHeight="1">
      <c r="C656" s="21"/>
    </row>
    <row r="657" spans="3:3" s="38" customFormat="1" ht="30" customHeight="1">
      <c r="C657" s="21"/>
    </row>
    <row r="658" spans="3:3" s="38" customFormat="1" ht="30" customHeight="1">
      <c r="C658" s="21"/>
    </row>
    <row r="659" spans="3:3" s="38" customFormat="1" ht="30" customHeight="1">
      <c r="C659" s="21"/>
    </row>
    <row r="660" spans="3:3" s="38" customFormat="1" ht="30" customHeight="1">
      <c r="C660" s="21"/>
    </row>
    <row r="661" spans="3:3" s="38" customFormat="1" ht="30" customHeight="1">
      <c r="C661" s="21"/>
    </row>
    <row r="662" spans="3:3" s="38" customFormat="1" ht="30" customHeight="1">
      <c r="C662" s="21"/>
    </row>
    <row r="663" spans="3:3" s="38" customFormat="1" ht="30" customHeight="1">
      <c r="C663" s="21"/>
    </row>
    <row r="664" spans="3:3" s="38" customFormat="1" ht="30" customHeight="1">
      <c r="C664" s="21"/>
    </row>
    <row r="665" spans="3:3" s="38" customFormat="1" ht="30" customHeight="1">
      <c r="C665" s="21"/>
    </row>
    <row r="666" spans="3:3" s="38" customFormat="1" ht="30" customHeight="1">
      <c r="C666" s="21"/>
    </row>
    <row r="667" spans="3:3" s="38" customFormat="1" ht="30" customHeight="1">
      <c r="C667" s="21"/>
    </row>
    <row r="668" spans="3:3" s="38" customFormat="1" ht="30" customHeight="1">
      <c r="C668" s="21"/>
    </row>
    <row r="669" spans="3:3" s="38" customFormat="1" ht="30" customHeight="1">
      <c r="C669" s="21"/>
    </row>
    <row r="670" spans="3:3" s="38" customFormat="1" ht="30" customHeight="1">
      <c r="C670" s="21"/>
    </row>
    <row r="671" spans="3:3" s="38" customFormat="1" ht="30" customHeight="1">
      <c r="C671" s="21"/>
    </row>
    <row r="672" spans="3:3" s="38" customFormat="1" ht="30" customHeight="1">
      <c r="C672" s="21"/>
    </row>
    <row r="673" spans="3:3" s="38" customFormat="1" ht="30" customHeight="1">
      <c r="C673" s="21"/>
    </row>
    <row r="674" spans="3:3" s="38" customFormat="1" ht="30" customHeight="1">
      <c r="C674" s="21"/>
    </row>
    <row r="675" spans="3:3" s="38" customFormat="1" ht="30" customHeight="1">
      <c r="C675" s="21"/>
    </row>
    <row r="676" spans="3:3" s="38" customFormat="1" ht="30" customHeight="1">
      <c r="C676" s="21"/>
    </row>
    <row r="677" spans="3:3" s="38" customFormat="1" ht="30" customHeight="1">
      <c r="C677" s="21"/>
    </row>
    <row r="678" spans="3:3" s="38" customFormat="1" ht="30" customHeight="1">
      <c r="C678" s="21"/>
    </row>
    <row r="679" spans="3:3" s="38" customFormat="1" ht="30" customHeight="1">
      <c r="C679" s="21"/>
    </row>
    <row r="680" spans="3:3" s="38" customFormat="1" ht="30" customHeight="1">
      <c r="C680" s="21"/>
    </row>
    <row r="681" spans="3:3" s="38" customFormat="1" ht="30" customHeight="1">
      <c r="C681" s="21"/>
    </row>
    <row r="682" spans="3:3" s="38" customFormat="1" ht="30" customHeight="1">
      <c r="C682" s="21"/>
    </row>
    <row r="683" spans="3:3" s="38" customFormat="1" ht="30" customHeight="1">
      <c r="C683" s="21"/>
    </row>
    <row r="684" spans="3:3" s="38" customFormat="1" ht="30" customHeight="1">
      <c r="C684" s="21"/>
    </row>
    <row r="685" spans="3:3" s="38" customFormat="1" ht="30" customHeight="1">
      <c r="C685" s="21"/>
    </row>
    <row r="686" spans="3:3" s="38" customFormat="1" ht="30" customHeight="1">
      <c r="C686" s="21"/>
    </row>
    <row r="687" spans="3:3" s="38" customFormat="1" ht="30" customHeight="1">
      <c r="C687" s="21"/>
    </row>
    <row r="688" spans="3:3" s="38" customFormat="1" ht="30" customHeight="1">
      <c r="C688" s="21"/>
    </row>
    <row r="689" spans="3:3" s="38" customFormat="1" ht="30" customHeight="1">
      <c r="C689" s="21"/>
    </row>
    <row r="690" spans="3:3" s="38" customFormat="1" ht="30" customHeight="1">
      <c r="C690" s="21"/>
    </row>
    <row r="691" spans="3:3" s="38" customFormat="1" ht="30" customHeight="1">
      <c r="C691" s="21"/>
    </row>
    <row r="692" spans="3:3" s="38" customFormat="1" ht="30" customHeight="1">
      <c r="C692" s="21"/>
    </row>
    <row r="693" spans="3:3" s="38" customFormat="1" ht="30" customHeight="1">
      <c r="C693" s="21"/>
    </row>
    <row r="694" spans="3:3" s="38" customFormat="1" ht="30" customHeight="1">
      <c r="C694" s="21"/>
    </row>
    <row r="695" spans="3:3" s="38" customFormat="1" ht="30" customHeight="1">
      <c r="C695" s="21"/>
    </row>
    <row r="696" spans="3:3" s="38" customFormat="1" ht="30" customHeight="1">
      <c r="C696" s="21"/>
    </row>
  </sheetData>
  <mergeCells count="24">
    <mergeCell ref="A335:E335"/>
    <mergeCell ref="A344:E344"/>
    <mergeCell ref="A379:E379"/>
    <mergeCell ref="A385:E385"/>
    <mergeCell ref="A304:E304"/>
    <mergeCell ref="A313:E313"/>
    <mergeCell ref="A318:E318"/>
    <mergeCell ref="A325:E325"/>
    <mergeCell ref="A332:E332"/>
    <mergeCell ref="A103:E103"/>
    <mergeCell ref="A108:E108"/>
    <mergeCell ref="A190:E190"/>
    <mergeCell ref="A233:E233"/>
    <mergeCell ref="A281:E281"/>
    <mergeCell ref="A47:E47"/>
    <mergeCell ref="A57:E57"/>
    <mergeCell ref="A66:E66"/>
    <mergeCell ref="A73:E73"/>
    <mergeCell ref="A82:E82"/>
    <mergeCell ref="A1:E1"/>
    <mergeCell ref="A3:E3"/>
    <mergeCell ref="A21:E21"/>
    <mergeCell ref="A27:E27"/>
    <mergeCell ref="A38:E38"/>
  </mergeCells>
  <phoneticPr fontId="50" type="noConversion"/>
  <pageMargins left="0.75" right="0.75" top="1" bottom="1" header="0.5" footer="0.5"/>
  <pageSetup paperSize="9" orientation="portrait" horizontalDpi="100" verticalDpi="100"/>
</worksheet>
</file>

<file path=xl/worksheets/sheet9.xml><?xml version="1.0" encoding="utf-8"?>
<worksheet xmlns="http://schemas.openxmlformats.org/spreadsheetml/2006/main" xmlns:r="http://schemas.openxmlformats.org/officeDocument/2006/relationships">
  <dimension ref="A1:E259"/>
  <sheetViews>
    <sheetView topLeftCell="A265" workbookViewId="0">
      <selection activeCell="C78" sqref="C78:C80"/>
    </sheetView>
  </sheetViews>
  <sheetFormatPr defaultColWidth="9" defaultRowHeight="30" customHeight="1"/>
  <cols>
    <col min="1" max="1" width="9" style="19"/>
    <col min="2" max="2" width="17.75" style="19" customWidth="1"/>
    <col min="3" max="3" width="62.875" style="21" customWidth="1"/>
    <col min="4" max="16384" width="9" style="19"/>
  </cols>
  <sheetData>
    <row r="1" spans="1:5" ht="30" customHeight="1">
      <c r="A1" s="257" t="s">
        <v>1796</v>
      </c>
      <c r="B1" s="257"/>
      <c r="C1" s="258"/>
      <c r="D1" s="257"/>
      <c r="E1" s="257"/>
    </row>
    <row r="2" spans="1:5" ht="30" customHeight="1">
      <c r="A2" s="22" t="s">
        <v>1051</v>
      </c>
      <c r="B2" s="22" t="s">
        <v>20</v>
      </c>
      <c r="C2" s="22" t="s">
        <v>22</v>
      </c>
      <c r="D2" s="22" t="s">
        <v>5</v>
      </c>
      <c r="E2" s="23" t="s">
        <v>4</v>
      </c>
    </row>
    <row r="3" spans="1:5" ht="30" customHeight="1">
      <c r="A3" s="255" t="s">
        <v>1052</v>
      </c>
      <c r="B3" s="256"/>
      <c r="C3" s="256"/>
      <c r="D3" s="256"/>
      <c r="E3" s="259"/>
    </row>
    <row r="4" spans="1:5" ht="30" customHeight="1">
      <c r="A4" s="25">
        <v>1</v>
      </c>
      <c r="B4" s="25" t="s">
        <v>1055</v>
      </c>
      <c r="C4" s="26" t="s">
        <v>1056</v>
      </c>
      <c r="D4" s="25" t="s">
        <v>15</v>
      </c>
      <c r="E4" s="25">
        <v>2</v>
      </c>
    </row>
    <row r="5" spans="1:5" ht="30" customHeight="1">
      <c r="A5" s="25">
        <v>1</v>
      </c>
      <c r="B5" s="25" t="s">
        <v>1797</v>
      </c>
      <c r="C5" s="26" t="s">
        <v>1798</v>
      </c>
      <c r="D5" s="25" t="s">
        <v>141</v>
      </c>
      <c r="E5" s="25">
        <v>1</v>
      </c>
    </row>
    <row r="6" spans="1:5" ht="30" customHeight="1">
      <c r="A6" s="25">
        <v>2</v>
      </c>
      <c r="B6" s="25" t="s">
        <v>1799</v>
      </c>
      <c r="C6" s="26" t="s">
        <v>1800</v>
      </c>
      <c r="D6" s="25" t="s">
        <v>141</v>
      </c>
      <c r="E6" s="25">
        <v>1</v>
      </c>
    </row>
    <row r="7" spans="1:5" ht="30" customHeight="1">
      <c r="A7" s="25">
        <v>4</v>
      </c>
      <c r="B7" s="25" t="s">
        <v>1801</v>
      </c>
      <c r="C7" s="31" t="s">
        <v>1802</v>
      </c>
      <c r="D7" s="25" t="s">
        <v>41</v>
      </c>
      <c r="E7" s="25">
        <v>1</v>
      </c>
    </row>
    <row r="8" spans="1:5" ht="30" customHeight="1">
      <c r="A8" s="25">
        <v>5</v>
      </c>
      <c r="B8" s="25" t="s">
        <v>1069</v>
      </c>
      <c r="C8" s="26" t="s">
        <v>1803</v>
      </c>
      <c r="D8" s="25" t="s">
        <v>1071</v>
      </c>
      <c r="E8" s="25">
        <v>2</v>
      </c>
    </row>
    <row r="9" spans="1:5" ht="30" customHeight="1">
      <c r="A9" s="25">
        <v>6</v>
      </c>
      <c r="B9" s="25" t="s">
        <v>1804</v>
      </c>
      <c r="C9" s="27" t="s">
        <v>1805</v>
      </c>
      <c r="D9" s="25" t="s">
        <v>41</v>
      </c>
      <c r="E9" s="25">
        <v>1</v>
      </c>
    </row>
    <row r="10" spans="1:5" ht="30" customHeight="1">
      <c r="A10" s="25">
        <v>8</v>
      </c>
      <c r="B10" s="25" t="s">
        <v>1806</v>
      </c>
      <c r="C10" s="26" t="s">
        <v>1807</v>
      </c>
      <c r="D10" s="25" t="s">
        <v>41</v>
      </c>
      <c r="E10" s="28">
        <v>30</v>
      </c>
    </row>
    <row r="11" spans="1:5" ht="30" customHeight="1">
      <c r="A11" s="25">
        <v>9</v>
      </c>
      <c r="B11" s="25" t="s">
        <v>1808</v>
      </c>
      <c r="C11" s="26" t="s">
        <v>1809</v>
      </c>
      <c r="D11" s="25" t="s">
        <v>141</v>
      </c>
      <c r="E11" s="25">
        <v>8</v>
      </c>
    </row>
    <row r="12" spans="1:5" ht="30" customHeight="1">
      <c r="A12" s="25">
        <v>10</v>
      </c>
      <c r="B12" s="25" t="s">
        <v>1079</v>
      </c>
      <c r="C12" s="26" t="s">
        <v>1810</v>
      </c>
      <c r="D12" s="25" t="s">
        <v>141</v>
      </c>
      <c r="E12" s="25">
        <v>4</v>
      </c>
    </row>
    <row r="13" spans="1:5" ht="30" customHeight="1">
      <c r="A13" s="25">
        <v>11</v>
      </c>
      <c r="B13" s="25" t="s">
        <v>1811</v>
      </c>
      <c r="C13" s="26" t="s">
        <v>1812</v>
      </c>
      <c r="D13" s="25" t="s">
        <v>141</v>
      </c>
      <c r="E13" s="25">
        <v>1</v>
      </c>
    </row>
    <row r="14" spans="1:5" ht="30" customHeight="1">
      <c r="A14" s="25">
        <v>14</v>
      </c>
      <c r="B14" s="25" t="s">
        <v>1813</v>
      </c>
      <c r="C14" s="26" t="s">
        <v>1814</v>
      </c>
      <c r="D14" s="25" t="s">
        <v>41</v>
      </c>
      <c r="E14" s="25">
        <v>1</v>
      </c>
    </row>
    <row r="15" spans="1:5" ht="30" customHeight="1">
      <c r="A15" s="25">
        <v>15</v>
      </c>
      <c r="B15" s="25" t="s">
        <v>1815</v>
      </c>
      <c r="C15" s="27" t="s">
        <v>1816</v>
      </c>
      <c r="D15" s="25" t="s">
        <v>41</v>
      </c>
      <c r="E15" s="25">
        <v>1</v>
      </c>
    </row>
    <row r="16" spans="1:5" ht="30" customHeight="1">
      <c r="A16" s="25">
        <v>16</v>
      </c>
      <c r="B16" s="25" t="s">
        <v>1817</v>
      </c>
      <c r="C16" s="26" t="s">
        <v>1818</v>
      </c>
      <c r="D16" s="25" t="s">
        <v>41</v>
      </c>
      <c r="E16" s="25">
        <v>1</v>
      </c>
    </row>
    <row r="17" spans="1:5" ht="30" customHeight="1">
      <c r="A17" s="25">
        <v>17</v>
      </c>
      <c r="B17" s="25" t="s">
        <v>225</v>
      </c>
      <c r="C17" s="26" t="s">
        <v>1819</v>
      </c>
      <c r="D17" s="25" t="s">
        <v>141</v>
      </c>
      <c r="E17" s="25">
        <v>1</v>
      </c>
    </row>
    <row r="18" spans="1:5" ht="30" customHeight="1">
      <c r="A18" s="25">
        <v>18</v>
      </c>
      <c r="B18" s="25" t="s">
        <v>1820</v>
      </c>
      <c r="C18" s="26" t="s">
        <v>1821</v>
      </c>
      <c r="D18" s="25" t="s">
        <v>141</v>
      </c>
      <c r="E18" s="25">
        <v>2</v>
      </c>
    </row>
    <row r="19" spans="1:5" ht="30" customHeight="1">
      <c r="A19" s="25">
        <v>19</v>
      </c>
      <c r="B19" s="25" t="s">
        <v>1081</v>
      </c>
      <c r="C19" s="26" t="s">
        <v>1822</v>
      </c>
      <c r="D19" s="25" t="s">
        <v>954</v>
      </c>
      <c r="E19" s="25">
        <v>50</v>
      </c>
    </row>
    <row r="20" spans="1:5" ht="30" customHeight="1">
      <c r="A20" s="25">
        <v>20</v>
      </c>
      <c r="B20" s="25" t="s">
        <v>1081</v>
      </c>
      <c r="C20" s="26" t="s">
        <v>1823</v>
      </c>
      <c r="D20" s="25" t="s">
        <v>954</v>
      </c>
      <c r="E20" s="25">
        <v>25</v>
      </c>
    </row>
    <row r="21" spans="1:5" ht="30" customHeight="1">
      <c r="A21" s="25">
        <v>21</v>
      </c>
      <c r="B21" s="25" t="s">
        <v>1081</v>
      </c>
      <c r="C21" s="26" t="s">
        <v>1824</v>
      </c>
      <c r="D21" s="25" t="s">
        <v>954</v>
      </c>
      <c r="E21" s="25">
        <v>5</v>
      </c>
    </row>
    <row r="22" spans="1:5" ht="30" customHeight="1">
      <c r="A22" s="25">
        <v>22</v>
      </c>
      <c r="B22" s="25" t="s">
        <v>1825</v>
      </c>
      <c r="C22" s="26" t="s">
        <v>1826</v>
      </c>
      <c r="D22" s="25" t="s">
        <v>141</v>
      </c>
      <c r="E22" s="28">
        <v>150</v>
      </c>
    </row>
    <row r="23" spans="1:5" ht="30" customHeight="1">
      <c r="A23" s="25">
        <v>25</v>
      </c>
      <c r="B23" s="25" t="s">
        <v>1827</v>
      </c>
      <c r="C23" s="26" t="s">
        <v>1828</v>
      </c>
      <c r="D23" s="25" t="s">
        <v>141</v>
      </c>
      <c r="E23" s="28">
        <v>30</v>
      </c>
    </row>
    <row r="24" spans="1:5" ht="30" customHeight="1">
      <c r="A24" s="25">
        <v>26</v>
      </c>
      <c r="B24" s="25" t="s">
        <v>1829</v>
      </c>
      <c r="C24" s="26" t="s">
        <v>1830</v>
      </c>
      <c r="D24" s="25" t="s">
        <v>141</v>
      </c>
      <c r="E24" s="28">
        <v>30</v>
      </c>
    </row>
    <row r="25" spans="1:5" ht="30" customHeight="1">
      <c r="A25" s="25">
        <v>27</v>
      </c>
      <c r="B25" s="25" t="s">
        <v>1831</v>
      </c>
      <c r="C25" s="26" t="s">
        <v>1832</v>
      </c>
      <c r="D25" s="25" t="s">
        <v>222</v>
      </c>
      <c r="E25" s="25">
        <v>30</v>
      </c>
    </row>
    <row r="26" spans="1:5" ht="30" customHeight="1">
      <c r="A26" s="25">
        <v>29</v>
      </c>
      <c r="B26" s="25" t="s">
        <v>1090</v>
      </c>
      <c r="C26" s="26" t="s">
        <v>1833</v>
      </c>
      <c r="D26" s="25" t="s">
        <v>15</v>
      </c>
      <c r="E26" s="28">
        <v>60</v>
      </c>
    </row>
    <row r="27" spans="1:5" ht="30" customHeight="1">
      <c r="A27" s="25">
        <v>30</v>
      </c>
      <c r="B27" s="25" t="s">
        <v>1834</v>
      </c>
      <c r="C27" s="26" t="s">
        <v>1835</v>
      </c>
      <c r="D27" s="25" t="s">
        <v>141</v>
      </c>
      <c r="E27" s="25">
        <v>5</v>
      </c>
    </row>
    <row r="28" spans="1:5" ht="30" customHeight="1">
      <c r="A28" s="25">
        <v>31</v>
      </c>
      <c r="B28" s="25" t="s">
        <v>1096</v>
      </c>
      <c r="C28" s="26" t="s">
        <v>1097</v>
      </c>
      <c r="D28" s="25" t="s">
        <v>141</v>
      </c>
      <c r="E28" s="28">
        <v>60</v>
      </c>
    </row>
    <row r="29" spans="1:5" ht="30" customHeight="1">
      <c r="A29" s="25">
        <v>32</v>
      </c>
      <c r="B29" s="25" t="s">
        <v>1836</v>
      </c>
      <c r="C29" s="26" t="s">
        <v>1837</v>
      </c>
      <c r="D29" s="25" t="s">
        <v>141</v>
      </c>
      <c r="E29" s="28">
        <v>30</v>
      </c>
    </row>
    <row r="30" spans="1:5" ht="30" customHeight="1">
      <c r="A30" s="25">
        <v>33</v>
      </c>
      <c r="B30" s="25" t="s">
        <v>1838</v>
      </c>
      <c r="C30" s="26" t="s">
        <v>1839</v>
      </c>
      <c r="D30" s="25" t="s">
        <v>141</v>
      </c>
      <c r="E30" s="25">
        <v>50</v>
      </c>
    </row>
    <row r="31" spans="1:5" ht="30" customHeight="1">
      <c r="A31" s="25">
        <v>34</v>
      </c>
      <c r="B31" s="25" t="s">
        <v>1840</v>
      </c>
      <c r="C31" s="26" t="s">
        <v>1841</v>
      </c>
      <c r="D31" s="25" t="s">
        <v>141</v>
      </c>
      <c r="E31" s="28">
        <v>5</v>
      </c>
    </row>
    <row r="32" spans="1:5" ht="30" customHeight="1">
      <c r="A32" s="25">
        <v>35</v>
      </c>
      <c r="B32" s="25" t="s">
        <v>1842</v>
      </c>
      <c r="C32" s="26" t="s">
        <v>1843</v>
      </c>
      <c r="D32" s="25" t="s">
        <v>141</v>
      </c>
      <c r="E32" s="28">
        <v>30</v>
      </c>
    </row>
    <row r="33" spans="1:5" ht="30" customHeight="1">
      <c r="A33" s="25">
        <v>36</v>
      </c>
      <c r="B33" s="25" t="s">
        <v>1844</v>
      </c>
      <c r="C33" s="26" t="s">
        <v>1845</v>
      </c>
      <c r="D33" s="25" t="s">
        <v>141</v>
      </c>
      <c r="E33" s="28">
        <v>30</v>
      </c>
    </row>
    <row r="34" spans="1:5" ht="30" customHeight="1">
      <c r="A34" s="25">
        <v>37</v>
      </c>
      <c r="B34" s="25" t="s">
        <v>1846</v>
      </c>
      <c r="C34" s="26" t="s">
        <v>1847</v>
      </c>
      <c r="D34" s="25" t="s">
        <v>141</v>
      </c>
      <c r="E34" s="28">
        <v>5</v>
      </c>
    </row>
    <row r="35" spans="1:5" ht="30" customHeight="1">
      <c r="A35" s="25">
        <v>38</v>
      </c>
      <c r="B35" s="25" t="s">
        <v>1848</v>
      </c>
      <c r="C35" s="26" t="s">
        <v>1849</v>
      </c>
      <c r="D35" s="25" t="s">
        <v>141</v>
      </c>
      <c r="E35" s="28">
        <v>5</v>
      </c>
    </row>
    <row r="36" spans="1:5" ht="30" customHeight="1">
      <c r="A36" s="25">
        <v>39</v>
      </c>
      <c r="B36" s="25" t="s">
        <v>1850</v>
      </c>
      <c r="C36" s="26" t="s">
        <v>1851</v>
      </c>
      <c r="D36" s="25" t="s">
        <v>141</v>
      </c>
      <c r="E36" s="28">
        <v>5</v>
      </c>
    </row>
    <row r="37" spans="1:5" ht="30" customHeight="1">
      <c r="A37" s="25">
        <v>40</v>
      </c>
      <c r="B37" s="25" t="s">
        <v>1852</v>
      </c>
      <c r="C37" s="26" t="s">
        <v>1853</v>
      </c>
      <c r="D37" s="25" t="s">
        <v>141</v>
      </c>
      <c r="E37" s="25">
        <v>2</v>
      </c>
    </row>
    <row r="38" spans="1:5" ht="30" customHeight="1">
      <c r="A38" s="255" t="s">
        <v>348</v>
      </c>
      <c r="B38" s="256"/>
      <c r="C38" s="256"/>
      <c r="D38" s="256"/>
      <c r="E38" s="259"/>
    </row>
    <row r="39" spans="1:5" ht="30" customHeight="1">
      <c r="A39" s="25">
        <v>42</v>
      </c>
      <c r="B39" s="25" t="s">
        <v>1098</v>
      </c>
      <c r="C39" s="26" t="s">
        <v>1854</v>
      </c>
      <c r="D39" s="25" t="s">
        <v>41</v>
      </c>
      <c r="E39" s="28">
        <v>10</v>
      </c>
    </row>
    <row r="40" spans="1:5" ht="30" customHeight="1">
      <c r="A40" s="25">
        <v>43</v>
      </c>
      <c r="B40" s="25" t="s">
        <v>1101</v>
      </c>
      <c r="C40" s="26" t="s">
        <v>1855</v>
      </c>
      <c r="D40" s="25" t="s">
        <v>41</v>
      </c>
      <c r="E40" s="25">
        <v>1</v>
      </c>
    </row>
    <row r="41" spans="1:5" ht="30" customHeight="1">
      <c r="A41" s="25">
        <v>46</v>
      </c>
      <c r="B41" s="25" t="s">
        <v>1136</v>
      </c>
      <c r="C41" s="26" t="s">
        <v>1856</v>
      </c>
      <c r="D41" s="25" t="s">
        <v>41</v>
      </c>
      <c r="E41" s="28">
        <v>30</v>
      </c>
    </row>
    <row r="42" spans="1:5" ht="30" customHeight="1">
      <c r="A42" s="25">
        <v>47</v>
      </c>
      <c r="B42" s="25" t="s">
        <v>1136</v>
      </c>
      <c r="C42" s="26" t="s">
        <v>1857</v>
      </c>
      <c r="D42" s="25" t="s">
        <v>41</v>
      </c>
      <c r="E42" s="25">
        <v>1</v>
      </c>
    </row>
    <row r="43" spans="1:5" ht="30" customHeight="1">
      <c r="A43" s="25">
        <v>48</v>
      </c>
      <c r="B43" s="25" t="s">
        <v>218</v>
      </c>
      <c r="C43" s="26" t="s">
        <v>1858</v>
      </c>
      <c r="D43" s="25" t="s">
        <v>41</v>
      </c>
      <c r="E43" s="28">
        <v>30</v>
      </c>
    </row>
    <row r="44" spans="1:5" ht="30" customHeight="1">
      <c r="A44" s="25">
        <v>49</v>
      </c>
      <c r="B44" s="25" t="s">
        <v>218</v>
      </c>
      <c r="C44" s="26" t="s">
        <v>1859</v>
      </c>
      <c r="D44" s="25" t="s">
        <v>41</v>
      </c>
      <c r="E44" s="25">
        <v>1</v>
      </c>
    </row>
    <row r="45" spans="1:5" ht="30" customHeight="1">
      <c r="A45" s="25">
        <v>50</v>
      </c>
      <c r="B45" s="25" t="s">
        <v>218</v>
      </c>
      <c r="C45" s="26" t="s">
        <v>1860</v>
      </c>
      <c r="D45" s="25" t="s">
        <v>41</v>
      </c>
      <c r="E45" s="25">
        <v>1</v>
      </c>
    </row>
    <row r="46" spans="1:5" ht="30" customHeight="1">
      <c r="A46" s="25">
        <v>51</v>
      </c>
      <c r="B46" s="25" t="s">
        <v>218</v>
      </c>
      <c r="C46" s="26" t="s">
        <v>1861</v>
      </c>
      <c r="D46" s="25" t="s">
        <v>41</v>
      </c>
      <c r="E46" s="25">
        <v>1</v>
      </c>
    </row>
    <row r="47" spans="1:5" ht="30" customHeight="1">
      <c r="A47" s="25">
        <v>53</v>
      </c>
      <c r="B47" s="25" t="s">
        <v>1150</v>
      </c>
      <c r="C47" s="26" t="s">
        <v>1151</v>
      </c>
      <c r="D47" s="25" t="s">
        <v>954</v>
      </c>
      <c r="E47" s="25">
        <v>1</v>
      </c>
    </row>
    <row r="48" spans="1:5" ht="30" customHeight="1">
      <c r="A48" s="255" t="s">
        <v>1162</v>
      </c>
      <c r="B48" s="256"/>
      <c r="C48" s="256"/>
      <c r="D48" s="256"/>
      <c r="E48" s="259"/>
    </row>
    <row r="49" spans="1:5" ht="30" customHeight="1">
      <c r="A49" s="25">
        <v>55</v>
      </c>
      <c r="B49" s="25" t="s">
        <v>1163</v>
      </c>
      <c r="C49" s="26" t="s">
        <v>1862</v>
      </c>
      <c r="D49" s="25" t="s">
        <v>222</v>
      </c>
      <c r="E49" s="25">
        <v>50</v>
      </c>
    </row>
    <row r="50" spans="1:5" ht="30" customHeight="1">
      <c r="A50" s="25">
        <v>56</v>
      </c>
      <c r="B50" s="25" t="s">
        <v>1163</v>
      </c>
      <c r="C50" s="26" t="s">
        <v>1863</v>
      </c>
      <c r="D50" s="25" t="s">
        <v>222</v>
      </c>
      <c r="E50" s="28">
        <v>10</v>
      </c>
    </row>
    <row r="51" spans="1:5" ht="30" customHeight="1">
      <c r="A51" s="25">
        <v>57</v>
      </c>
      <c r="B51" s="25" t="s">
        <v>1166</v>
      </c>
      <c r="C51" s="26" t="s">
        <v>1864</v>
      </c>
      <c r="D51" s="25" t="s">
        <v>41</v>
      </c>
      <c r="E51" s="25">
        <v>1</v>
      </c>
    </row>
    <row r="52" spans="1:5" ht="30" customHeight="1">
      <c r="A52" s="25">
        <v>15010</v>
      </c>
      <c r="B52" s="25" t="s">
        <v>1199</v>
      </c>
      <c r="C52" s="26" t="s">
        <v>1865</v>
      </c>
      <c r="D52" s="25" t="s">
        <v>954</v>
      </c>
      <c r="E52" s="28">
        <v>30</v>
      </c>
    </row>
    <row r="53" spans="1:5" ht="30" customHeight="1">
      <c r="A53" s="25">
        <v>15011</v>
      </c>
      <c r="B53" s="25" t="s">
        <v>1201</v>
      </c>
      <c r="C53" s="26" t="s">
        <v>1866</v>
      </c>
      <c r="D53" s="25" t="s">
        <v>141</v>
      </c>
      <c r="E53" s="25">
        <v>1</v>
      </c>
    </row>
    <row r="54" spans="1:5" ht="30" customHeight="1">
      <c r="A54" s="25">
        <v>15016</v>
      </c>
      <c r="B54" s="25" t="s">
        <v>1207</v>
      </c>
      <c r="C54" s="26" t="s">
        <v>1867</v>
      </c>
      <c r="D54" s="25" t="s">
        <v>41</v>
      </c>
      <c r="E54" s="28">
        <v>5</v>
      </c>
    </row>
    <row r="55" spans="1:5" ht="30" customHeight="1">
      <c r="A55" s="255" t="s">
        <v>1226</v>
      </c>
      <c r="B55" s="256"/>
      <c r="C55" s="256"/>
      <c r="D55" s="256"/>
      <c r="E55" s="259"/>
    </row>
    <row r="56" spans="1:5" ht="30" customHeight="1">
      <c r="A56" s="25">
        <v>16001</v>
      </c>
      <c r="B56" s="25" t="s">
        <v>1868</v>
      </c>
      <c r="C56" s="26" t="s">
        <v>1869</v>
      </c>
      <c r="D56" s="25" t="s">
        <v>222</v>
      </c>
      <c r="E56" s="25">
        <v>1</v>
      </c>
    </row>
    <row r="57" spans="1:5" ht="30" customHeight="1">
      <c r="A57" s="25">
        <v>16001</v>
      </c>
      <c r="B57" s="25" t="s">
        <v>1868</v>
      </c>
      <c r="C57" s="26" t="s">
        <v>1870</v>
      </c>
      <c r="D57" s="25" t="s">
        <v>222</v>
      </c>
      <c r="E57" s="25">
        <v>1</v>
      </c>
    </row>
    <row r="58" spans="1:5" ht="30" customHeight="1">
      <c r="A58" s="25">
        <v>16003</v>
      </c>
      <c r="B58" s="25" t="s">
        <v>1871</v>
      </c>
      <c r="C58" s="26" t="s">
        <v>1872</v>
      </c>
      <c r="D58" s="25" t="s">
        <v>41</v>
      </c>
      <c r="E58" s="28">
        <v>30</v>
      </c>
    </row>
    <row r="59" spans="1:5" ht="30" customHeight="1">
      <c r="A59" s="255" t="s">
        <v>1873</v>
      </c>
      <c r="B59" s="256"/>
      <c r="C59" s="256"/>
      <c r="D59" s="256"/>
      <c r="E59" s="259"/>
    </row>
    <row r="60" spans="1:5" ht="30" customHeight="1">
      <c r="A60" s="25">
        <v>26003</v>
      </c>
      <c r="B60" s="25" t="s">
        <v>1874</v>
      </c>
      <c r="C60" s="26" t="s">
        <v>1875</v>
      </c>
      <c r="D60" s="25" t="s">
        <v>141</v>
      </c>
      <c r="E60" s="28">
        <v>30</v>
      </c>
    </row>
    <row r="61" spans="1:5" ht="30" customHeight="1">
      <c r="A61" s="25">
        <v>26005</v>
      </c>
      <c r="B61" s="25" t="s">
        <v>1876</v>
      </c>
      <c r="C61" s="26" t="s">
        <v>1877</v>
      </c>
      <c r="D61" s="25" t="s">
        <v>41</v>
      </c>
      <c r="E61" s="25">
        <v>2</v>
      </c>
    </row>
    <row r="62" spans="1:5" ht="30" customHeight="1">
      <c r="A62" s="25">
        <v>26010</v>
      </c>
      <c r="B62" s="25" t="s">
        <v>1878</v>
      </c>
      <c r="C62" s="26" t="s">
        <v>1879</v>
      </c>
      <c r="D62" s="25" t="s">
        <v>41</v>
      </c>
      <c r="E62" s="28">
        <v>10</v>
      </c>
    </row>
    <row r="63" spans="1:5" ht="30" customHeight="1">
      <c r="A63" s="25">
        <v>26013</v>
      </c>
      <c r="B63" s="25" t="s">
        <v>1880</v>
      </c>
      <c r="C63" s="26" t="s">
        <v>1881</v>
      </c>
      <c r="D63" s="25" t="s">
        <v>15</v>
      </c>
      <c r="E63" s="28">
        <v>30</v>
      </c>
    </row>
    <row r="64" spans="1:5" ht="30" customHeight="1">
      <c r="A64" s="25">
        <v>26021</v>
      </c>
      <c r="B64" s="25" t="s">
        <v>1882</v>
      </c>
      <c r="C64" s="26" t="s">
        <v>1883</v>
      </c>
      <c r="D64" s="25" t="s">
        <v>15</v>
      </c>
      <c r="E64" s="28">
        <v>5</v>
      </c>
    </row>
    <row r="65" spans="1:5" ht="30" customHeight="1">
      <c r="A65" s="25">
        <v>26023</v>
      </c>
      <c r="B65" s="25" t="s">
        <v>1884</v>
      </c>
      <c r="C65" s="26" t="s">
        <v>1885</v>
      </c>
      <c r="D65" s="25" t="s">
        <v>41</v>
      </c>
      <c r="E65" s="25">
        <v>1</v>
      </c>
    </row>
    <row r="66" spans="1:5" ht="30" customHeight="1">
      <c r="A66" s="25">
        <v>26025</v>
      </c>
      <c r="B66" s="25" t="s">
        <v>1886</v>
      </c>
      <c r="C66" s="26" t="s">
        <v>1887</v>
      </c>
      <c r="D66" s="25" t="s">
        <v>222</v>
      </c>
      <c r="E66" s="28">
        <v>1</v>
      </c>
    </row>
    <row r="67" spans="1:5" ht="30" customHeight="1">
      <c r="A67" s="25">
        <v>26027</v>
      </c>
      <c r="B67" s="25" t="s">
        <v>1888</v>
      </c>
      <c r="C67" s="26" t="s">
        <v>1889</v>
      </c>
      <c r="D67" s="25" t="s">
        <v>41</v>
      </c>
      <c r="E67" s="25">
        <v>1</v>
      </c>
    </row>
    <row r="68" spans="1:5" ht="30" customHeight="1">
      <c r="A68" s="25">
        <v>26029</v>
      </c>
      <c r="B68" s="25" t="s">
        <v>1890</v>
      </c>
      <c r="C68" s="26" t="s">
        <v>1891</v>
      </c>
      <c r="D68" s="25" t="s">
        <v>41</v>
      </c>
      <c r="E68" s="28">
        <v>5</v>
      </c>
    </row>
    <row r="69" spans="1:5" ht="30" customHeight="1">
      <c r="A69" s="25">
        <v>26031</v>
      </c>
      <c r="B69" s="25" t="s">
        <v>1892</v>
      </c>
      <c r="C69" s="26" t="s">
        <v>1893</v>
      </c>
      <c r="D69" s="25" t="s">
        <v>15</v>
      </c>
      <c r="E69" s="28">
        <v>10</v>
      </c>
    </row>
    <row r="70" spans="1:5" ht="30" customHeight="1">
      <c r="A70" s="25">
        <v>26033</v>
      </c>
      <c r="B70" s="25" t="s">
        <v>1894</v>
      </c>
      <c r="C70" s="26" t="s">
        <v>1895</v>
      </c>
      <c r="D70" s="25" t="s">
        <v>15</v>
      </c>
      <c r="E70" s="28">
        <v>1</v>
      </c>
    </row>
    <row r="71" spans="1:5" ht="30" customHeight="1">
      <c r="A71" s="25">
        <v>26035</v>
      </c>
      <c r="B71" s="25" t="s">
        <v>1896</v>
      </c>
      <c r="C71" s="26" t="s">
        <v>1897</v>
      </c>
      <c r="D71" s="25" t="s">
        <v>15</v>
      </c>
      <c r="E71" s="28">
        <v>1</v>
      </c>
    </row>
    <row r="72" spans="1:5" ht="30" customHeight="1">
      <c r="A72" s="25">
        <v>26040</v>
      </c>
      <c r="B72" s="25" t="s">
        <v>1898</v>
      </c>
      <c r="C72" s="26" t="s">
        <v>1899</v>
      </c>
      <c r="D72" s="25" t="s">
        <v>41</v>
      </c>
      <c r="E72" s="25">
        <v>1</v>
      </c>
    </row>
    <row r="73" spans="1:5" ht="30" customHeight="1">
      <c r="A73" s="25">
        <v>26041</v>
      </c>
      <c r="B73" s="25" t="s">
        <v>1900</v>
      </c>
      <c r="C73" s="26" t="s">
        <v>1901</v>
      </c>
      <c r="D73" s="25" t="s">
        <v>15</v>
      </c>
      <c r="E73" s="25">
        <v>1</v>
      </c>
    </row>
    <row r="74" spans="1:5" ht="30" customHeight="1">
      <c r="A74" s="255" t="s">
        <v>1902</v>
      </c>
      <c r="B74" s="256"/>
      <c r="C74" s="256"/>
      <c r="D74" s="256"/>
      <c r="E74" s="259"/>
    </row>
    <row r="75" spans="1:5" ht="30" customHeight="1">
      <c r="A75" s="25">
        <v>32001</v>
      </c>
      <c r="B75" s="25" t="s">
        <v>1903</v>
      </c>
      <c r="C75" s="26" t="s">
        <v>1904</v>
      </c>
      <c r="D75" s="25" t="s">
        <v>141</v>
      </c>
      <c r="E75" s="25">
        <v>1</v>
      </c>
    </row>
    <row r="76" spans="1:5" ht="30" customHeight="1">
      <c r="A76" s="25">
        <v>32003</v>
      </c>
      <c r="B76" s="25" t="s">
        <v>1905</v>
      </c>
      <c r="C76" s="26" t="s">
        <v>1906</v>
      </c>
      <c r="D76" s="25" t="s">
        <v>15</v>
      </c>
      <c r="E76" s="28">
        <v>5</v>
      </c>
    </row>
    <row r="77" spans="1:5" ht="30" customHeight="1">
      <c r="A77" s="25">
        <v>32003</v>
      </c>
      <c r="B77" s="25" t="s">
        <v>1905</v>
      </c>
      <c r="C77" s="26" t="s">
        <v>1907</v>
      </c>
      <c r="D77" s="25" t="s">
        <v>15</v>
      </c>
      <c r="E77" s="28">
        <v>30</v>
      </c>
    </row>
    <row r="78" spans="1:5" ht="30" customHeight="1">
      <c r="A78" s="25">
        <v>32004</v>
      </c>
      <c r="B78" s="25" t="s">
        <v>1908</v>
      </c>
      <c r="C78" s="26" t="s">
        <v>1909</v>
      </c>
      <c r="D78" s="25" t="s">
        <v>15</v>
      </c>
      <c r="E78" s="28">
        <v>5</v>
      </c>
    </row>
    <row r="79" spans="1:5" ht="30" customHeight="1">
      <c r="A79" s="25">
        <v>32005</v>
      </c>
      <c r="B79" s="25" t="s">
        <v>1910</v>
      </c>
      <c r="C79" s="26" t="s">
        <v>1911</v>
      </c>
      <c r="D79" s="25" t="s">
        <v>15</v>
      </c>
      <c r="E79" s="28">
        <v>5</v>
      </c>
    </row>
    <row r="80" spans="1:5" ht="30" customHeight="1">
      <c r="A80" s="25">
        <v>32006</v>
      </c>
      <c r="B80" s="25" t="s">
        <v>1912</v>
      </c>
      <c r="C80" s="26" t="s">
        <v>1913</v>
      </c>
      <c r="D80" s="25" t="s">
        <v>15</v>
      </c>
      <c r="E80" s="28">
        <v>5</v>
      </c>
    </row>
    <row r="81" spans="1:5" ht="30" customHeight="1">
      <c r="A81" s="25">
        <v>32007</v>
      </c>
      <c r="B81" s="25" t="s">
        <v>1914</v>
      </c>
      <c r="C81" s="26" t="s">
        <v>1915</v>
      </c>
      <c r="D81" s="25" t="s">
        <v>15</v>
      </c>
      <c r="E81" s="28">
        <v>5</v>
      </c>
    </row>
    <row r="82" spans="1:5" ht="30" customHeight="1">
      <c r="A82" s="25">
        <v>32010</v>
      </c>
      <c r="B82" s="25" t="s">
        <v>1916</v>
      </c>
      <c r="C82" s="26" t="s">
        <v>1917</v>
      </c>
      <c r="D82" s="25" t="s">
        <v>15</v>
      </c>
      <c r="E82" s="28">
        <v>5</v>
      </c>
    </row>
    <row r="83" spans="1:5" ht="30" customHeight="1">
      <c r="A83" s="25">
        <v>32013</v>
      </c>
      <c r="B83" s="25" t="s">
        <v>1918</v>
      </c>
      <c r="C83" s="26" t="s">
        <v>1919</v>
      </c>
      <c r="D83" s="25" t="s">
        <v>15</v>
      </c>
      <c r="E83" s="28">
        <v>5</v>
      </c>
    </row>
    <row r="84" spans="1:5" ht="30" customHeight="1">
      <c r="A84" s="25">
        <v>32016</v>
      </c>
      <c r="B84" s="25" t="s">
        <v>1920</v>
      </c>
      <c r="C84" s="26" t="s">
        <v>1921</v>
      </c>
      <c r="D84" s="25" t="s">
        <v>15</v>
      </c>
      <c r="E84" s="28">
        <v>5</v>
      </c>
    </row>
    <row r="85" spans="1:5" ht="30" customHeight="1">
      <c r="A85" s="25">
        <v>32019</v>
      </c>
      <c r="B85" s="25" t="s">
        <v>1922</v>
      </c>
      <c r="C85" s="26" t="s">
        <v>1923</v>
      </c>
      <c r="D85" s="25" t="s">
        <v>15</v>
      </c>
      <c r="E85" s="28">
        <v>3</v>
      </c>
    </row>
    <row r="86" spans="1:5" ht="30" customHeight="1">
      <c r="A86" s="25">
        <v>32024</v>
      </c>
      <c r="B86" s="25" t="s">
        <v>1924</v>
      </c>
      <c r="C86" s="26" t="s">
        <v>1925</v>
      </c>
      <c r="D86" s="25" t="s">
        <v>15</v>
      </c>
      <c r="E86" s="28">
        <v>3</v>
      </c>
    </row>
    <row r="87" spans="1:5" ht="30" customHeight="1">
      <c r="A87" s="25">
        <v>32027</v>
      </c>
      <c r="B87" s="25" t="s">
        <v>1926</v>
      </c>
      <c r="C87" s="26" t="s">
        <v>1927</v>
      </c>
      <c r="D87" s="25" t="s">
        <v>141</v>
      </c>
      <c r="E87" s="28">
        <v>3</v>
      </c>
    </row>
    <row r="88" spans="1:5" ht="30" customHeight="1">
      <c r="A88" s="25">
        <v>32031</v>
      </c>
      <c r="B88" s="25" t="s">
        <v>1928</v>
      </c>
      <c r="C88" s="26" t="s">
        <v>1929</v>
      </c>
      <c r="D88" s="25" t="s">
        <v>141</v>
      </c>
      <c r="E88" s="25">
        <v>1</v>
      </c>
    </row>
    <row r="89" spans="1:5" ht="30" customHeight="1">
      <c r="A89" s="25">
        <v>32034</v>
      </c>
      <c r="B89" s="25" t="s">
        <v>1930</v>
      </c>
      <c r="C89" s="26" t="s">
        <v>1931</v>
      </c>
      <c r="D89" s="25" t="s">
        <v>141</v>
      </c>
      <c r="E89" s="25">
        <v>1</v>
      </c>
    </row>
    <row r="90" spans="1:5" ht="30" customHeight="1">
      <c r="A90" s="25">
        <v>32036</v>
      </c>
      <c r="B90" s="25" t="s">
        <v>1932</v>
      </c>
      <c r="C90" s="26" t="s">
        <v>1933</v>
      </c>
      <c r="D90" s="25" t="s">
        <v>141</v>
      </c>
      <c r="E90" s="25">
        <v>1</v>
      </c>
    </row>
    <row r="91" spans="1:5" ht="30" customHeight="1">
      <c r="A91" s="25">
        <v>32040</v>
      </c>
      <c r="B91" s="25" t="s">
        <v>1934</v>
      </c>
      <c r="C91" s="26" t="s">
        <v>1935</v>
      </c>
      <c r="D91" s="25" t="s">
        <v>141</v>
      </c>
      <c r="E91" s="25">
        <v>1</v>
      </c>
    </row>
    <row r="92" spans="1:5" ht="30" customHeight="1">
      <c r="A92" s="25">
        <v>42001</v>
      </c>
      <c r="B92" s="25" t="s">
        <v>1936</v>
      </c>
      <c r="C92" s="26" t="s">
        <v>1937</v>
      </c>
      <c r="D92" s="25" t="s">
        <v>546</v>
      </c>
      <c r="E92" s="25">
        <v>1</v>
      </c>
    </row>
    <row r="93" spans="1:5" ht="30" customHeight="1">
      <c r="A93" s="25">
        <v>42002</v>
      </c>
      <c r="B93" s="25" t="s">
        <v>1938</v>
      </c>
      <c r="C93" s="26" t="s">
        <v>1939</v>
      </c>
      <c r="D93" s="25" t="s">
        <v>546</v>
      </c>
      <c r="E93" s="25">
        <v>1</v>
      </c>
    </row>
    <row r="94" spans="1:5" ht="30" customHeight="1">
      <c r="A94" s="25">
        <v>42003</v>
      </c>
      <c r="B94" s="25" t="s">
        <v>1940</v>
      </c>
      <c r="C94" s="26" t="s">
        <v>1941</v>
      </c>
      <c r="D94" s="25" t="s">
        <v>546</v>
      </c>
      <c r="E94" s="25">
        <v>1</v>
      </c>
    </row>
    <row r="95" spans="1:5" ht="30" customHeight="1">
      <c r="A95" s="25">
        <v>42004</v>
      </c>
      <c r="B95" s="25" t="s">
        <v>1942</v>
      </c>
      <c r="C95" s="26" t="s">
        <v>1943</v>
      </c>
      <c r="D95" s="25" t="s">
        <v>546</v>
      </c>
      <c r="E95" s="25">
        <v>1</v>
      </c>
    </row>
    <row r="96" spans="1:5" ht="30" customHeight="1">
      <c r="A96" s="25">
        <v>42007</v>
      </c>
      <c r="B96" s="25" t="s">
        <v>1944</v>
      </c>
      <c r="C96" s="26" t="s">
        <v>1945</v>
      </c>
      <c r="D96" s="25" t="s">
        <v>546</v>
      </c>
      <c r="E96" s="25">
        <v>1</v>
      </c>
    </row>
    <row r="97" spans="1:5" ht="30" customHeight="1">
      <c r="A97" s="25">
        <v>52041</v>
      </c>
      <c r="B97" s="25" t="s">
        <v>1946</v>
      </c>
      <c r="C97" s="26" t="s">
        <v>1947</v>
      </c>
      <c r="D97" s="25" t="s">
        <v>260</v>
      </c>
      <c r="E97" s="25">
        <v>1</v>
      </c>
    </row>
    <row r="98" spans="1:5" ht="30" customHeight="1">
      <c r="A98" s="25">
        <v>52041</v>
      </c>
      <c r="B98" s="25" t="s">
        <v>1946</v>
      </c>
      <c r="C98" s="26" t="s">
        <v>1948</v>
      </c>
      <c r="D98" s="25" t="s">
        <v>260</v>
      </c>
      <c r="E98" s="25">
        <v>1</v>
      </c>
    </row>
    <row r="99" spans="1:5" ht="30" customHeight="1">
      <c r="A99" s="25">
        <v>60001</v>
      </c>
      <c r="B99" s="25" t="s">
        <v>1627</v>
      </c>
      <c r="C99" s="26" t="s">
        <v>1628</v>
      </c>
      <c r="D99" s="25" t="s">
        <v>141</v>
      </c>
      <c r="E99" s="25">
        <v>50</v>
      </c>
    </row>
    <row r="100" spans="1:5" ht="30" customHeight="1">
      <c r="A100" s="25">
        <v>60001</v>
      </c>
      <c r="B100" s="25" t="s">
        <v>1627</v>
      </c>
      <c r="C100" s="26" t="s">
        <v>1949</v>
      </c>
      <c r="D100" s="25" t="s">
        <v>141</v>
      </c>
      <c r="E100" s="25">
        <v>50</v>
      </c>
    </row>
    <row r="101" spans="1:5" ht="30" customHeight="1">
      <c r="A101" s="25">
        <v>60001</v>
      </c>
      <c r="B101" s="25" t="s">
        <v>1627</v>
      </c>
      <c r="C101" s="26" t="s">
        <v>1629</v>
      </c>
      <c r="D101" s="25" t="s">
        <v>141</v>
      </c>
      <c r="E101" s="28">
        <v>60</v>
      </c>
    </row>
    <row r="102" spans="1:5" ht="30" customHeight="1">
      <c r="A102" s="25">
        <v>60001</v>
      </c>
      <c r="B102" s="25" t="s">
        <v>1627</v>
      </c>
      <c r="C102" s="26" t="s">
        <v>1630</v>
      </c>
      <c r="D102" s="25" t="s">
        <v>141</v>
      </c>
      <c r="E102" s="28">
        <v>10</v>
      </c>
    </row>
    <row r="103" spans="1:5" ht="30" customHeight="1">
      <c r="A103" s="25">
        <v>60001</v>
      </c>
      <c r="B103" s="25" t="s">
        <v>1627</v>
      </c>
      <c r="C103" s="26" t="s">
        <v>1638</v>
      </c>
      <c r="D103" s="25" t="s">
        <v>141</v>
      </c>
      <c r="E103" s="25">
        <v>2</v>
      </c>
    </row>
    <row r="104" spans="1:5" ht="30" customHeight="1">
      <c r="A104" s="25">
        <v>60001</v>
      </c>
      <c r="B104" s="25" t="s">
        <v>1627</v>
      </c>
      <c r="C104" s="26" t="s">
        <v>1950</v>
      </c>
      <c r="D104" s="25" t="s">
        <v>141</v>
      </c>
      <c r="E104" s="25">
        <v>2</v>
      </c>
    </row>
    <row r="105" spans="1:5" ht="30" customHeight="1">
      <c r="A105" s="25">
        <v>60012</v>
      </c>
      <c r="B105" s="25" t="s">
        <v>1631</v>
      </c>
      <c r="C105" s="26" t="s">
        <v>1632</v>
      </c>
      <c r="D105" s="25" t="s">
        <v>141</v>
      </c>
      <c r="E105" s="25">
        <v>2</v>
      </c>
    </row>
    <row r="106" spans="1:5" ht="30" customHeight="1">
      <c r="A106" s="25">
        <v>60023</v>
      </c>
      <c r="B106" s="25" t="s">
        <v>1951</v>
      </c>
      <c r="C106" s="26" t="s">
        <v>1629</v>
      </c>
      <c r="D106" s="25" t="s">
        <v>141</v>
      </c>
      <c r="E106" s="25">
        <v>2</v>
      </c>
    </row>
    <row r="107" spans="1:5" ht="30" customHeight="1">
      <c r="A107" s="25">
        <v>60023</v>
      </c>
      <c r="B107" s="25" t="s">
        <v>1951</v>
      </c>
      <c r="C107" s="26" t="s">
        <v>1630</v>
      </c>
      <c r="D107" s="25" t="s">
        <v>141</v>
      </c>
      <c r="E107" s="28">
        <v>100</v>
      </c>
    </row>
    <row r="108" spans="1:5" ht="30" customHeight="1">
      <c r="A108" s="25">
        <v>60023</v>
      </c>
      <c r="B108" s="25" t="s">
        <v>1951</v>
      </c>
      <c r="C108" s="26" t="s">
        <v>1632</v>
      </c>
      <c r="D108" s="25" t="s">
        <v>141</v>
      </c>
      <c r="E108" s="28">
        <v>5</v>
      </c>
    </row>
    <row r="109" spans="1:5" ht="30" customHeight="1">
      <c r="A109" s="25">
        <v>60023</v>
      </c>
      <c r="B109" s="25" t="s">
        <v>1951</v>
      </c>
      <c r="C109" s="26" t="s">
        <v>1638</v>
      </c>
      <c r="D109" s="25" t="s">
        <v>141</v>
      </c>
      <c r="E109" s="28">
        <v>5</v>
      </c>
    </row>
    <row r="110" spans="1:5" ht="30" customHeight="1">
      <c r="A110" s="25">
        <v>60023</v>
      </c>
      <c r="B110" s="25" t="s">
        <v>1951</v>
      </c>
      <c r="C110" s="26" t="s">
        <v>1950</v>
      </c>
      <c r="D110" s="25" t="s">
        <v>141</v>
      </c>
      <c r="E110" s="28">
        <v>5</v>
      </c>
    </row>
    <row r="111" spans="1:5" ht="30" customHeight="1">
      <c r="A111" s="25">
        <v>60041</v>
      </c>
      <c r="B111" s="25" t="s">
        <v>1952</v>
      </c>
      <c r="C111" s="26" t="s">
        <v>1953</v>
      </c>
      <c r="D111" s="25" t="s">
        <v>222</v>
      </c>
      <c r="E111" s="28">
        <v>5</v>
      </c>
    </row>
    <row r="112" spans="1:5" ht="30" customHeight="1">
      <c r="A112" s="25">
        <v>60041</v>
      </c>
      <c r="B112" s="25" t="s">
        <v>1952</v>
      </c>
      <c r="C112" s="26" t="s">
        <v>1954</v>
      </c>
      <c r="D112" s="25" t="s">
        <v>222</v>
      </c>
      <c r="E112" s="28">
        <v>5</v>
      </c>
    </row>
    <row r="113" spans="1:5" ht="30" customHeight="1">
      <c r="A113" s="25">
        <v>60041</v>
      </c>
      <c r="B113" s="25" t="s">
        <v>1952</v>
      </c>
      <c r="C113" s="26" t="s">
        <v>1955</v>
      </c>
      <c r="D113" s="25" t="s">
        <v>222</v>
      </c>
      <c r="E113" s="28">
        <v>2</v>
      </c>
    </row>
    <row r="114" spans="1:5" ht="30" customHeight="1">
      <c r="A114" s="25">
        <v>60052</v>
      </c>
      <c r="B114" s="25" t="s">
        <v>1956</v>
      </c>
      <c r="C114" s="26" t="s">
        <v>1957</v>
      </c>
      <c r="D114" s="25" t="s">
        <v>222</v>
      </c>
      <c r="E114" s="28">
        <v>5</v>
      </c>
    </row>
    <row r="115" spans="1:5" ht="30" customHeight="1">
      <c r="A115" s="25">
        <v>60052</v>
      </c>
      <c r="B115" s="25" t="s">
        <v>1956</v>
      </c>
      <c r="C115" s="26" t="s">
        <v>1958</v>
      </c>
      <c r="D115" s="25" t="s">
        <v>222</v>
      </c>
      <c r="E115" s="28">
        <v>5</v>
      </c>
    </row>
    <row r="116" spans="1:5" ht="30" customHeight="1">
      <c r="A116" s="25">
        <v>60052</v>
      </c>
      <c r="B116" s="25" t="s">
        <v>1956</v>
      </c>
      <c r="C116" s="26" t="s">
        <v>1959</v>
      </c>
      <c r="D116" s="25" t="s">
        <v>222</v>
      </c>
      <c r="E116" s="28">
        <v>5</v>
      </c>
    </row>
    <row r="117" spans="1:5" ht="30" customHeight="1">
      <c r="A117" s="25">
        <v>60052</v>
      </c>
      <c r="B117" s="25" t="s">
        <v>1956</v>
      </c>
      <c r="C117" s="26" t="s">
        <v>1949</v>
      </c>
      <c r="D117" s="25" t="s">
        <v>222</v>
      </c>
      <c r="E117" s="28">
        <v>5</v>
      </c>
    </row>
    <row r="118" spans="1:5" ht="30" customHeight="1">
      <c r="A118" s="255" t="s">
        <v>1633</v>
      </c>
      <c r="B118" s="256"/>
      <c r="C118" s="256"/>
      <c r="D118" s="256"/>
      <c r="E118" s="259"/>
    </row>
    <row r="119" spans="1:5" ht="30" customHeight="1">
      <c r="A119" s="25">
        <v>61001</v>
      </c>
      <c r="B119" s="25" t="s">
        <v>1634</v>
      </c>
      <c r="C119" s="26" t="s">
        <v>1960</v>
      </c>
      <c r="D119" s="25" t="s">
        <v>222</v>
      </c>
      <c r="E119" s="28">
        <v>100</v>
      </c>
    </row>
    <row r="120" spans="1:5" ht="30" customHeight="1">
      <c r="A120" s="25">
        <v>61001</v>
      </c>
      <c r="B120" s="25" t="s">
        <v>1634</v>
      </c>
      <c r="C120" s="26" t="s">
        <v>1635</v>
      </c>
      <c r="D120" s="25" t="s">
        <v>222</v>
      </c>
      <c r="E120" s="28">
        <v>1000</v>
      </c>
    </row>
    <row r="121" spans="1:5" ht="30" customHeight="1">
      <c r="A121" s="25">
        <v>61001</v>
      </c>
      <c r="B121" s="25" t="s">
        <v>1634</v>
      </c>
      <c r="C121" s="26" t="s">
        <v>1961</v>
      </c>
      <c r="D121" s="25" t="s">
        <v>222</v>
      </c>
      <c r="E121" s="28">
        <v>30</v>
      </c>
    </row>
    <row r="122" spans="1:5" ht="30" customHeight="1">
      <c r="A122" s="25">
        <v>61020</v>
      </c>
      <c r="B122" s="25" t="s">
        <v>1637</v>
      </c>
      <c r="C122" s="26" t="s">
        <v>1959</v>
      </c>
      <c r="D122" s="25" t="s">
        <v>141</v>
      </c>
      <c r="E122" s="28">
        <v>30</v>
      </c>
    </row>
    <row r="123" spans="1:5" ht="30" customHeight="1">
      <c r="A123" s="25">
        <v>61020</v>
      </c>
      <c r="B123" s="25" t="s">
        <v>1637</v>
      </c>
      <c r="C123" s="26" t="s">
        <v>1628</v>
      </c>
      <c r="D123" s="25" t="s">
        <v>141</v>
      </c>
      <c r="E123" s="28">
        <v>30</v>
      </c>
    </row>
    <row r="124" spans="1:5" ht="30" customHeight="1">
      <c r="A124" s="25">
        <v>61020</v>
      </c>
      <c r="B124" s="25" t="s">
        <v>1637</v>
      </c>
      <c r="C124" s="26" t="s">
        <v>1949</v>
      </c>
      <c r="D124" s="25" t="s">
        <v>141</v>
      </c>
      <c r="E124" s="28">
        <v>30</v>
      </c>
    </row>
    <row r="125" spans="1:5" ht="30" customHeight="1">
      <c r="A125" s="25">
        <v>61020</v>
      </c>
      <c r="B125" s="25" t="s">
        <v>1637</v>
      </c>
      <c r="C125" s="26" t="s">
        <v>1630</v>
      </c>
      <c r="D125" s="25" t="s">
        <v>141</v>
      </c>
      <c r="E125" s="28">
        <v>200</v>
      </c>
    </row>
    <row r="126" spans="1:5" ht="30" customHeight="1">
      <c r="A126" s="25">
        <v>61033</v>
      </c>
      <c r="B126" s="25" t="s">
        <v>1639</v>
      </c>
      <c r="C126" s="26" t="s">
        <v>1962</v>
      </c>
      <c r="D126" s="25" t="s">
        <v>141</v>
      </c>
      <c r="E126" s="28">
        <v>30</v>
      </c>
    </row>
    <row r="127" spans="1:5" ht="30" customHeight="1">
      <c r="A127" s="25">
        <v>61033</v>
      </c>
      <c r="B127" s="25" t="s">
        <v>1639</v>
      </c>
      <c r="C127" s="26" t="s">
        <v>1963</v>
      </c>
      <c r="D127" s="25" t="s">
        <v>141</v>
      </c>
      <c r="E127" s="28">
        <v>10</v>
      </c>
    </row>
    <row r="128" spans="1:5" ht="30" customHeight="1">
      <c r="A128" s="25">
        <v>61041</v>
      </c>
      <c r="B128" s="25" t="s">
        <v>1964</v>
      </c>
      <c r="C128" s="26" t="s">
        <v>1630</v>
      </c>
      <c r="D128" s="25" t="s">
        <v>141</v>
      </c>
      <c r="E128" s="28">
        <v>5</v>
      </c>
    </row>
    <row r="129" spans="1:5" ht="30" customHeight="1">
      <c r="A129" s="25">
        <v>61051</v>
      </c>
      <c r="B129" s="25" t="s">
        <v>1965</v>
      </c>
      <c r="C129" s="26" t="s">
        <v>1632</v>
      </c>
      <c r="D129" s="25" t="s">
        <v>141</v>
      </c>
      <c r="E129" s="28">
        <v>5</v>
      </c>
    </row>
    <row r="130" spans="1:5" ht="30" customHeight="1">
      <c r="A130" s="255" t="s">
        <v>1052</v>
      </c>
      <c r="B130" s="256"/>
      <c r="C130" s="256"/>
      <c r="D130" s="256"/>
      <c r="E130" s="259"/>
    </row>
    <row r="131" spans="1:5" ht="30" customHeight="1">
      <c r="A131" s="25">
        <v>62001</v>
      </c>
      <c r="B131" s="25" t="s">
        <v>1642</v>
      </c>
      <c r="C131" s="26" t="s">
        <v>1966</v>
      </c>
      <c r="D131" s="25" t="s">
        <v>141</v>
      </c>
      <c r="E131" s="28">
        <v>100</v>
      </c>
    </row>
    <row r="132" spans="1:5" ht="30" customHeight="1">
      <c r="A132" s="25">
        <v>62001</v>
      </c>
      <c r="B132" s="25" t="s">
        <v>1642</v>
      </c>
      <c r="C132" s="26" t="s">
        <v>1967</v>
      </c>
      <c r="D132" s="25" t="s">
        <v>141</v>
      </c>
      <c r="E132" s="25">
        <v>2</v>
      </c>
    </row>
    <row r="133" spans="1:5" ht="30" customHeight="1">
      <c r="A133" s="25">
        <v>62001</v>
      </c>
      <c r="B133" s="25" t="s">
        <v>1642</v>
      </c>
      <c r="C133" s="26" t="s">
        <v>1968</v>
      </c>
      <c r="D133" s="25" t="s">
        <v>141</v>
      </c>
      <c r="E133" s="25">
        <v>2</v>
      </c>
    </row>
    <row r="134" spans="1:5" ht="30" customHeight="1">
      <c r="A134" s="25">
        <v>62002</v>
      </c>
      <c r="B134" s="25" t="s">
        <v>1969</v>
      </c>
      <c r="C134" s="26" t="s">
        <v>1632</v>
      </c>
      <c r="D134" s="25" t="s">
        <v>141</v>
      </c>
      <c r="E134" s="25">
        <v>2</v>
      </c>
    </row>
    <row r="135" spans="1:5" ht="30" customHeight="1">
      <c r="A135" s="25">
        <v>62003</v>
      </c>
      <c r="B135" s="25" t="s">
        <v>1970</v>
      </c>
      <c r="C135" s="26" t="s">
        <v>1632</v>
      </c>
      <c r="D135" s="25" t="s">
        <v>141</v>
      </c>
      <c r="E135" s="25">
        <v>2</v>
      </c>
    </row>
    <row r="136" spans="1:5" ht="30" customHeight="1">
      <c r="A136" s="25">
        <v>62004</v>
      </c>
      <c r="B136" s="25" t="s">
        <v>1971</v>
      </c>
      <c r="C136" s="26" t="s">
        <v>1638</v>
      </c>
      <c r="D136" s="25" t="s">
        <v>141</v>
      </c>
      <c r="E136" s="25">
        <v>2</v>
      </c>
    </row>
    <row r="137" spans="1:5" ht="30" customHeight="1">
      <c r="A137" s="25">
        <v>62005</v>
      </c>
      <c r="B137" s="25" t="s">
        <v>1972</v>
      </c>
      <c r="C137" s="26" t="s">
        <v>1973</v>
      </c>
      <c r="D137" s="25" t="s">
        <v>141</v>
      </c>
      <c r="E137" s="25">
        <v>2</v>
      </c>
    </row>
    <row r="138" spans="1:5" ht="30" customHeight="1">
      <c r="A138" s="25">
        <v>62006</v>
      </c>
      <c r="B138" s="25" t="s">
        <v>1974</v>
      </c>
      <c r="C138" s="26" t="s">
        <v>1975</v>
      </c>
      <c r="D138" s="25" t="s">
        <v>141</v>
      </c>
      <c r="E138" s="25">
        <v>4</v>
      </c>
    </row>
    <row r="139" spans="1:5" ht="30" customHeight="1">
      <c r="A139" s="25">
        <v>62007</v>
      </c>
      <c r="B139" s="25" t="s">
        <v>1976</v>
      </c>
      <c r="C139" s="26" t="s">
        <v>1632</v>
      </c>
      <c r="D139" s="25" t="s">
        <v>141</v>
      </c>
      <c r="E139" s="28">
        <v>2</v>
      </c>
    </row>
    <row r="140" spans="1:5" ht="30" customHeight="1">
      <c r="A140" s="25">
        <v>62021</v>
      </c>
      <c r="B140" s="25" t="s">
        <v>1977</v>
      </c>
      <c r="C140" s="26" t="s">
        <v>1978</v>
      </c>
      <c r="D140" s="25" t="s">
        <v>222</v>
      </c>
      <c r="E140" s="28">
        <v>5</v>
      </c>
    </row>
    <row r="141" spans="1:5" ht="30" customHeight="1">
      <c r="A141" s="25">
        <v>62021</v>
      </c>
      <c r="B141" s="25" t="s">
        <v>1977</v>
      </c>
      <c r="C141" s="26" t="s">
        <v>1979</v>
      </c>
      <c r="D141" s="25" t="s">
        <v>222</v>
      </c>
      <c r="E141" s="25">
        <v>1</v>
      </c>
    </row>
    <row r="142" spans="1:5" ht="30" customHeight="1">
      <c r="A142" s="25">
        <v>62023</v>
      </c>
      <c r="B142" s="25" t="s">
        <v>1980</v>
      </c>
      <c r="C142" s="26" t="s">
        <v>1981</v>
      </c>
      <c r="D142" s="25" t="s">
        <v>222</v>
      </c>
      <c r="E142" s="28">
        <v>5</v>
      </c>
    </row>
    <row r="143" spans="1:5" ht="30" customHeight="1">
      <c r="A143" s="25">
        <v>62031</v>
      </c>
      <c r="B143" s="25" t="s">
        <v>1644</v>
      </c>
      <c r="C143" s="26" t="s">
        <v>1982</v>
      </c>
      <c r="D143" s="25" t="s">
        <v>141</v>
      </c>
      <c r="E143" s="25">
        <v>50</v>
      </c>
    </row>
    <row r="144" spans="1:5" ht="30" customHeight="1">
      <c r="A144" s="25">
        <v>62031</v>
      </c>
      <c r="B144" s="25" t="s">
        <v>1644</v>
      </c>
      <c r="C144" s="26" t="s">
        <v>1645</v>
      </c>
      <c r="D144" s="25" t="s">
        <v>141</v>
      </c>
      <c r="E144" s="25">
        <v>6</v>
      </c>
    </row>
    <row r="145" spans="1:5" ht="30" customHeight="1">
      <c r="A145" s="25">
        <v>62033</v>
      </c>
      <c r="B145" s="25" t="s">
        <v>1983</v>
      </c>
      <c r="C145" s="26" t="s">
        <v>1984</v>
      </c>
      <c r="D145" s="25" t="s">
        <v>141</v>
      </c>
      <c r="E145" s="25">
        <v>5</v>
      </c>
    </row>
    <row r="146" spans="1:5" ht="30" customHeight="1">
      <c r="A146" s="25">
        <v>62033</v>
      </c>
      <c r="B146" s="25" t="s">
        <v>1983</v>
      </c>
      <c r="C146" s="26" t="s">
        <v>1985</v>
      </c>
      <c r="D146" s="25" t="s">
        <v>141</v>
      </c>
      <c r="E146" s="25">
        <v>2</v>
      </c>
    </row>
    <row r="147" spans="1:5" ht="30" customHeight="1">
      <c r="A147" s="25">
        <v>62035</v>
      </c>
      <c r="B147" s="25" t="s">
        <v>1646</v>
      </c>
      <c r="C147" s="26" t="s">
        <v>1986</v>
      </c>
      <c r="D147" s="25" t="s">
        <v>141</v>
      </c>
      <c r="E147" s="28">
        <v>60</v>
      </c>
    </row>
    <row r="148" spans="1:5" ht="30" customHeight="1">
      <c r="A148" s="25">
        <v>62035</v>
      </c>
      <c r="B148" s="25" t="s">
        <v>1646</v>
      </c>
      <c r="C148" s="26" t="s">
        <v>1987</v>
      </c>
      <c r="D148" s="25" t="s">
        <v>141</v>
      </c>
      <c r="E148" s="25">
        <v>25</v>
      </c>
    </row>
    <row r="149" spans="1:5" ht="30" customHeight="1">
      <c r="A149" s="25">
        <v>62039</v>
      </c>
      <c r="B149" s="25" t="s">
        <v>1988</v>
      </c>
      <c r="C149" s="26" t="s">
        <v>1989</v>
      </c>
      <c r="D149" s="25" t="s">
        <v>141</v>
      </c>
      <c r="E149" s="25">
        <v>2</v>
      </c>
    </row>
    <row r="150" spans="1:5" ht="30" customHeight="1">
      <c r="A150" s="25">
        <v>62071</v>
      </c>
      <c r="B150" s="25" t="s">
        <v>1650</v>
      </c>
      <c r="C150" s="26" t="s">
        <v>1990</v>
      </c>
      <c r="D150" s="25" t="s">
        <v>141</v>
      </c>
      <c r="E150" s="25">
        <v>25</v>
      </c>
    </row>
    <row r="151" spans="1:5" ht="30" customHeight="1">
      <c r="A151" s="25">
        <v>62072</v>
      </c>
      <c r="B151" s="25" t="s">
        <v>1991</v>
      </c>
      <c r="C151" s="26" t="s">
        <v>1990</v>
      </c>
      <c r="D151" s="25" t="s">
        <v>141</v>
      </c>
      <c r="E151" s="25">
        <v>25</v>
      </c>
    </row>
    <row r="152" spans="1:5" ht="30" customHeight="1">
      <c r="A152" s="25">
        <v>62071</v>
      </c>
      <c r="B152" s="25" t="s">
        <v>1650</v>
      </c>
      <c r="C152" s="26" t="s">
        <v>1651</v>
      </c>
      <c r="D152" s="25" t="s">
        <v>141</v>
      </c>
      <c r="E152" s="25">
        <v>25</v>
      </c>
    </row>
    <row r="153" spans="1:5" ht="30" customHeight="1">
      <c r="A153" s="25">
        <v>62072</v>
      </c>
      <c r="B153" s="25" t="s">
        <v>1991</v>
      </c>
      <c r="C153" s="26" t="s">
        <v>1992</v>
      </c>
      <c r="D153" s="25" t="s">
        <v>141</v>
      </c>
      <c r="E153" s="25">
        <v>25</v>
      </c>
    </row>
    <row r="154" spans="1:5" ht="30" customHeight="1">
      <c r="A154" s="25">
        <v>62074</v>
      </c>
      <c r="B154" s="25" t="s">
        <v>1993</v>
      </c>
      <c r="C154" s="26" t="s">
        <v>1628</v>
      </c>
      <c r="D154" s="25" t="s">
        <v>222</v>
      </c>
      <c r="E154" s="25">
        <v>10</v>
      </c>
    </row>
    <row r="155" spans="1:5" ht="30" customHeight="1">
      <c r="A155" s="25">
        <v>62075</v>
      </c>
      <c r="B155" s="25" t="s">
        <v>1994</v>
      </c>
      <c r="C155" s="26" t="s">
        <v>1995</v>
      </c>
      <c r="D155" s="25" t="s">
        <v>222</v>
      </c>
      <c r="E155" s="28">
        <v>5</v>
      </c>
    </row>
    <row r="156" spans="1:5" ht="30" customHeight="1">
      <c r="A156" s="25">
        <v>62075</v>
      </c>
      <c r="B156" s="25" t="s">
        <v>1994</v>
      </c>
      <c r="C156" s="26" t="s">
        <v>1996</v>
      </c>
      <c r="D156" s="25" t="s">
        <v>222</v>
      </c>
      <c r="E156" s="25">
        <v>50</v>
      </c>
    </row>
    <row r="157" spans="1:5" ht="30" customHeight="1">
      <c r="A157" s="25">
        <v>62075</v>
      </c>
      <c r="B157" s="25" t="s">
        <v>1994</v>
      </c>
      <c r="C157" s="26" t="s">
        <v>1997</v>
      </c>
      <c r="D157" s="25" t="s">
        <v>222</v>
      </c>
      <c r="E157" s="25">
        <v>3</v>
      </c>
    </row>
    <row r="158" spans="1:5" ht="30" customHeight="1">
      <c r="A158" s="25">
        <v>62075</v>
      </c>
      <c r="B158" s="25" t="s">
        <v>1994</v>
      </c>
      <c r="C158" s="26" t="s">
        <v>1998</v>
      </c>
      <c r="D158" s="25" t="s">
        <v>222</v>
      </c>
      <c r="E158" s="25">
        <v>3</v>
      </c>
    </row>
    <row r="159" spans="1:5" ht="30" customHeight="1">
      <c r="A159" s="25">
        <v>62077</v>
      </c>
      <c r="B159" s="25" t="s">
        <v>1999</v>
      </c>
      <c r="C159" s="26" t="s">
        <v>1949</v>
      </c>
      <c r="D159" s="25" t="s">
        <v>222</v>
      </c>
      <c r="E159" s="28">
        <v>30</v>
      </c>
    </row>
    <row r="160" spans="1:5" ht="30" customHeight="1">
      <c r="A160" s="25">
        <v>62079</v>
      </c>
      <c r="B160" s="25" t="s">
        <v>2000</v>
      </c>
      <c r="C160" s="26" t="s">
        <v>1984</v>
      </c>
      <c r="D160" s="25" t="s">
        <v>222</v>
      </c>
      <c r="E160" s="25">
        <v>5</v>
      </c>
    </row>
    <row r="161" spans="1:5" ht="30" customHeight="1">
      <c r="A161" s="25">
        <v>62079</v>
      </c>
      <c r="B161" s="25" t="s">
        <v>2000</v>
      </c>
      <c r="C161" s="26" t="s">
        <v>2001</v>
      </c>
      <c r="D161" s="25" t="s">
        <v>222</v>
      </c>
      <c r="E161" s="25">
        <v>2</v>
      </c>
    </row>
    <row r="162" spans="1:5" ht="30" customHeight="1">
      <c r="A162" s="25">
        <v>62093</v>
      </c>
      <c r="B162" s="25" t="s">
        <v>2002</v>
      </c>
      <c r="C162" s="26" t="s">
        <v>2003</v>
      </c>
      <c r="D162" s="25" t="s">
        <v>141</v>
      </c>
      <c r="E162" s="25">
        <v>2</v>
      </c>
    </row>
    <row r="163" spans="1:5" ht="30" customHeight="1">
      <c r="A163" s="25">
        <v>62095</v>
      </c>
      <c r="B163" s="25" t="s">
        <v>2004</v>
      </c>
      <c r="C163" s="26" t="s">
        <v>2005</v>
      </c>
      <c r="D163" s="25" t="s">
        <v>141</v>
      </c>
      <c r="E163" s="25">
        <v>50</v>
      </c>
    </row>
    <row r="164" spans="1:5" ht="30" customHeight="1">
      <c r="A164" s="255" t="s">
        <v>2006</v>
      </c>
      <c r="B164" s="256"/>
      <c r="C164" s="256"/>
      <c r="D164" s="256"/>
      <c r="E164" s="259"/>
    </row>
    <row r="165" spans="1:5" ht="30" customHeight="1">
      <c r="A165" s="25">
        <v>63002</v>
      </c>
      <c r="B165" s="25" t="s">
        <v>2007</v>
      </c>
      <c r="C165" s="26" t="s">
        <v>2008</v>
      </c>
      <c r="D165" s="25" t="s">
        <v>141</v>
      </c>
      <c r="E165" s="28">
        <v>30</v>
      </c>
    </row>
    <row r="166" spans="1:5" ht="30" customHeight="1">
      <c r="A166" s="25">
        <v>63002</v>
      </c>
      <c r="B166" s="25" t="s">
        <v>2007</v>
      </c>
      <c r="C166" s="26" t="s">
        <v>2009</v>
      </c>
      <c r="D166" s="25" t="s">
        <v>141</v>
      </c>
      <c r="E166" s="25">
        <v>20</v>
      </c>
    </row>
    <row r="167" spans="1:5" ht="30" customHeight="1">
      <c r="A167" s="25">
        <v>63002</v>
      </c>
      <c r="B167" s="25" t="s">
        <v>2007</v>
      </c>
      <c r="C167" s="26" t="s">
        <v>2010</v>
      </c>
      <c r="D167" s="25" t="s">
        <v>141</v>
      </c>
      <c r="E167" s="25">
        <v>5</v>
      </c>
    </row>
    <row r="168" spans="1:5" ht="30" customHeight="1">
      <c r="A168" s="25">
        <v>63005</v>
      </c>
      <c r="B168" s="25" t="s">
        <v>2011</v>
      </c>
      <c r="C168" s="26" t="s">
        <v>1632</v>
      </c>
      <c r="D168" s="25" t="s">
        <v>141</v>
      </c>
      <c r="E168" s="25">
        <v>5</v>
      </c>
    </row>
    <row r="169" spans="1:5" ht="30" customHeight="1">
      <c r="A169" s="25">
        <v>63011</v>
      </c>
      <c r="B169" s="25" t="s">
        <v>2012</v>
      </c>
      <c r="C169" s="26" t="s">
        <v>2013</v>
      </c>
      <c r="D169" s="25" t="s">
        <v>141</v>
      </c>
      <c r="E169" s="25">
        <v>600</v>
      </c>
    </row>
    <row r="170" spans="1:5" ht="30" customHeight="1">
      <c r="A170" s="25">
        <v>63011</v>
      </c>
      <c r="B170" s="25" t="s">
        <v>2012</v>
      </c>
      <c r="C170" s="26" t="s">
        <v>2014</v>
      </c>
      <c r="D170" s="25" t="s">
        <v>141</v>
      </c>
      <c r="E170" s="25">
        <v>80</v>
      </c>
    </row>
    <row r="171" spans="1:5" ht="30" customHeight="1">
      <c r="A171" s="25">
        <v>63011</v>
      </c>
      <c r="B171" s="25" t="s">
        <v>2012</v>
      </c>
      <c r="C171" s="26" t="s">
        <v>1632</v>
      </c>
      <c r="D171" s="25" t="s">
        <v>141</v>
      </c>
      <c r="E171" s="28">
        <v>10</v>
      </c>
    </row>
    <row r="172" spans="1:5" ht="30" customHeight="1">
      <c r="A172" s="25">
        <v>63011</v>
      </c>
      <c r="B172" s="25" t="s">
        <v>2012</v>
      </c>
      <c r="C172" s="26" t="s">
        <v>1638</v>
      </c>
      <c r="D172" s="25" t="s">
        <v>141</v>
      </c>
      <c r="E172" s="28">
        <v>5</v>
      </c>
    </row>
    <row r="173" spans="1:5" ht="30" customHeight="1">
      <c r="A173" s="25">
        <v>63011</v>
      </c>
      <c r="B173" s="25" t="s">
        <v>2012</v>
      </c>
      <c r="C173" s="26" t="s">
        <v>2015</v>
      </c>
      <c r="D173" s="25" t="s">
        <v>141</v>
      </c>
      <c r="E173" s="25">
        <v>100</v>
      </c>
    </row>
    <row r="174" spans="1:5" ht="30" customHeight="1">
      <c r="A174" s="25">
        <v>63011</v>
      </c>
      <c r="B174" s="25" t="s">
        <v>2012</v>
      </c>
      <c r="C174" s="26" t="s">
        <v>2016</v>
      </c>
      <c r="D174" s="25" t="s">
        <v>141</v>
      </c>
      <c r="E174" s="28">
        <v>30</v>
      </c>
    </row>
    <row r="175" spans="1:5" ht="30" customHeight="1">
      <c r="A175" s="25">
        <v>63011</v>
      </c>
      <c r="B175" s="25" t="s">
        <v>2012</v>
      </c>
      <c r="C175" s="26" t="s">
        <v>2017</v>
      </c>
      <c r="D175" s="25" t="s">
        <v>141</v>
      </c>
      <c r="E175" s="28">
        <v>5</v>
      </c>
    </row>
    <row r="176" spans="1:5" ht="30" customHeight="1">
      <c r="A176" s="25">
        <v>63021</v>
      </c>
      <c r="B176" s="25" t="s">
        <v>2018</v>
      </c>
      <c r="C176" s="26" t="s">
        <v>2013</v>
      </c>
      <c r="D176" s="25" t="s">
        <v>141</v>
      </c>
      <c r="E176" s="25">
        <v>70</v>
      </c>
    </row>
    <row r="177" spans="1:5" ht="30" customHeight="1">
      <c r="A177" s="25">
        <v>63021</v>
      </c>
      <c r="B177" s="25" t="s">
        <v>2018</v>
      </c>
      <c r="C177" s="26" t="s">
        <v>2014</v>
      </c>
      <c r="D177" s="25" t="s">
        <v>141</v>
      </c>
      <c r="E177" s="25">
        <v>600</v>
      </c>
    </row>
    <row r="178" spans="1:5" ht="30" customHeight="1">
      <c r="A178" s="25">
        <v>63021</v>
      </c>
      <c r="B178" s="25" t="s">
        <v>2018</v>
      </c>
      <c r="C178" s="26" t="s">
        <v>1632</v>
      </c>
      <c r="D178" s="25" t="s">
        <v>141</v>
      </c>
      <c r="E178" s="28">
        <v>30</v>
      </c>
    </row>
    <row r="179" spans="1:5" ht="30" customHeight="1">
      <c r="A179" s="25">
        <v>63021</v>
      </c>
      <c r="B179" s="25" t="s">
        <v>2018</v>
      </c>
      <c r="C179" s="26" t="s">
        <v>1638</v>
      </c>
      <c r="D179" s="25" t="s">
        <v>141</v>
      </c>
      <c r="E179" s="28">
        <v>5</v>
      </c>
    </row>
    <row r="180" spans="1:5" ht="30" customHeight="1">
      <c r="A180" s="25">
        <v>63021</v>
      </c>
      <c r="B180" s="25" t="s">
        <v>2018</v>
      </c>
      <c r="C180" s="26" t="s">
        <v>1950</v>
      </c>
      <c r="D180" s="25" t="s">
        <v>141</v>
      </c>
      <c r="E180" s="28">
        <v>3</v>
      </c>
    </row>
    <row r="181" spans="1:5" ht="30" customHeight="1">
      <c r="A181" s="25">
        <v>63021</v>
      </c>
      <c r="B181" s="25" t="s">
        <v>2018</v>
      </c>
      <c r="C181" s="26" t="s">
        <v>2019</v>
      </c>
      <c r="D181" s="25" t="s">
        <v>141</v>
      </c>
      <c r="E181" s="25">
        <v>3</v>
      </c>
    </row>
    <row r="182" spans="1:5" ht="30" customHeight="1">
      <c r="A182" s="25">
        <v>63021</v>
      </c>
      <c r="B182" s="25" t="s">
        <v>2018</v>
      </c>
      <c r="C182" s="26" t="s">
        <v>2015</v>
      </c>
      <c r="D182" s="25" t="s">
        <v>141</v>
      </c>
      <c r="E182" s="25">
        <v>100</v>
      </c>
    </row>
    <row r="183" spans="1:5" ht="30" customHeight="1">
      <c r="A183" s="25">
        <v>63021</v>
      </c>
      <c r="B183" s="25" t="s">
        <v>2018</v>
      </c>
      <c r="C183" s="26" t="s">
        <v>2016</v>
      </c>
      <c r="D183" s="25" t="s">
        <v>141</v>
      </c>
      <c r="E183" s="28">
        <v>200</v>
      </c>
    </row>
    <row r="184" spans="1:5" ht="30" customHeight="1">
      <c r="A184" s="25">
        <v>63021</v>
      </c>
      <c r="B184" s="25" t="s">
        <v>2018</v>
      </c>
      <c r="C184" s="26" t="s">
        <v>2017</v>
      </c>
      <c r="D184" s="25" t="s">
        <v>141</v>
      </c>
      <c r="E184" s="28">
        <v>5</v>
      </c>
    </row>
    <row r="185" spans="1:5" ht="30" customHeight="1">
      <c r="A185" s="25">
        <v>63021</v>
      </c>
      <c r="B185" s="25" t="s">
        <v>2018</v>
      </c>
      <c r="C185" s="26" t="s">
        <v>2020</v>
      </c>
      <c r="D185" s="25" t="s">
        <v>141</v>
      </c>
      <c r="E185" s="25">
        <v>2</v>
      </c>
    </row>
    <row r="186" spans="1:5" ht="30" customHeight="1">
      <c r="A186" s="25">
        <v>63021</v>
      </c>
      <c r="B186" s="25" t="s">
        <v>2018</v>
      </c>
      <c r="C186" s="26" t="s">
        <v>2021</v>
      </c>
      <c r="D186" s="25" t="s">
        <v>141</v>
      </c>
      <c r="E186" s="25">
        <v>2</v>
      </c>
    </row>
    <row r="187" spans="1:5" ht="30" customHeight="1">
      <c r="A187" s="25">
        <v>63021</v>
      </c>
      <c r="B187" s="25" t="s">
        <v>2018</v>
      </c>
      <c r="C187" s="26" t="s">
        <v>2019</v>
      </c>
      <c r="D187" s="25" t="s">
        <v>141</v>
      </c>
      <c r="E187" s="25">
        <v>1</v>
      </c>
    </row>
    <row r="188" spans="1:5" ht="30" customHeight="1">
      <c r="A188" s="25">
        <v>63037</v>
      </c>
      <c r="B188" s="25" t="s">
        <v>2022</v>
      </c>
      <c r="C188" s="26" t="s">
        <v>2023</v>
      </c>
      <c r="D188" s="25" t="s">
        <v>141</v>
      </c>
      <c r="E188" s="25">
        <v>2</v>
      </c>
    </row>
    <row r="189" spans="1:5" ht="30" customHeight="1">
      <c r="A189" s="25">
        <v>63041</v>
      </c>
      <c r="B189" s="25" t="s">
        <v>2024</v>
      </c>
      <c r="C189" s="26" t="s">
        <v>2025</v>
      </c>
      <c r="D189" s="25" t="s">
        <v>141</v>
      </c>
      <c r="E189" s="25">
        <v>100</v>
      </c>
    </row>
    <row r="190" spans="1:5" ht="30" customHeight="1">
      <c r="A190" s="25">
        <v>63041</v>
      </c>
      <c r="B190" s="25" t="s">
        <v>2024</v>
      </c>
      <c r="C190" s="26" t="s">
        <v>2013</v>
      </c>
      <c r="D190" s="25" t="s">
        <v>141</v>
      </c>
      <c r="E190" s="25">
        <v>500</v>
      </c>
    </row>
    <row r="191" spans="1:5" ht="30" customHeight="1">
      <c r="A191" s="25">
        <v>63041</v>
      </c>
      <c r="B191" s="25" t="s">
        <v>2024</v>
      </c>
      <c r="C191" s="26" t="s">
        <v>2026</v>
      </c>
      <c r="D191" s="25" t="s">
        <v>141</v>
      </c>
      <c r="E191" s="25">
        <v>50</v>
      </c>
    </row>
    <row r="192" spans="1:5" ht="30" customHeight="1">
      <c r="A192" s="25">
        <v>63041</v>
      </c>
      <c r="B192" s="25" t="s">
        <v>2024</v>
      </c>
      <c r="C192" s="26" t="s">
        <v>2015</v>
      </c>
      <c r="D192" s="25" t="s">
        <v>141</v>
      </c>
      <c r="E192" s="25">
        <v>80</v>
      </c>
    </row>
    <row r="193" spans="1:5" ht="30" customHeight="1">
      <c r="A193" s="25">
        <v>63045</v>
      </c>
      <c r="B193" s="25" t="s">
        <v>2027</v>
      </c>
      <c r="C193" s="26" t="s">
        <v>2028</v>
      </c>
      <c r="D193" s="25" t="s">
        <v>141</v>
      </c>
      <c r="E193" s="25">
        <v>2</v>
      </c>
    </row>
    <row r="194" spans="1:5" ht="30" customHeight="1">
      <c r="A194" s="255" t="s">
        <v>1654</v>
      </c>
      <c r="B194" s="256"/>
      <c r="C194" s="256"/>
      <c r="D194" s="256"/>
      <c r="E194" s="259"/>
    </row>
    <row r="195" spans="1:5" ht="30" customHeight="1">
      <c r="A195" s="25">
        <v>64001</v>
      </c>
      <c r="B195" s="25" t="s">
        <v>2029</v>
      </c>
      <c r="C195" s="26" t="s">
        <v>2030</v>
      </c>
      <c r="D195" s="25" t="s">
        <v>141</v>
      </c>
      <c r="E195" s="28">
        <v>30</v>
      </c>
    </row>
    <row r="196" spans="1:5" ht="30" customHeight="1">
      <c r="A196" s="25">
        <v>64002</v>
      </c>
      <c r="B196" s="25" t="s">
        <v>2031</v>
      </c>
      <c r="C196" s="26" t="s">
        <v>2032</v>
      </c>
      <c r="D196" s="25" t="s">
        <v>141</v>
      </c>
      <c r="E196" s="28">
        <v>30</v>
      </c>
    </row>
    <row r="197" spans="1:5" ht="30" customHeight="1">
      <c r="A197" s="25">
        <v>64003</v>
      </c>
      <c r="B197" s="25" t="s">
        <v>2033</v>
      </c>
      <c r="C197" s="26" t="s">
        <v>2034</v>
      </c>
      <c r="D197" s="25" t="s">
        <v>141</v>
      </c>
      <c r="E197" s="25">
        <v>4</v>
      </c>
    </row>
    <row r="198" spans="1:5" ht="30" customHeight="1">
      <c r="A198" s="25">
        <v>64005</v>
      </c>
      <c r="B198" s="25" t="s">
        <v>1655</v>
      </c>
      <c r="C198" s="26" t="s">
        <v>1656</v>
      </c>
      <c r="D198" s="25" t="s">
        <v>141</v>
      </c>
      <c r="E198" s="28">
        <v>60</v>
      </c>
    </row>
    <row r="199" spans="1:5" ht="30" customHeight="1">
      <c r="A199" s="25">
        <v>64006</v>
      </c>
      <c r="B199" s="25" t="s">
        <v>2035</v>
      </c>
      <c r="C199" s="26" t="s">
        <v>2036</v>
      </c>
      <c r="D199" s="25" t="s">
        <v>141</v>
      </c>
      <c r="E199" s="28">
        <v>60</v>
      </c>
    </row>
    <row r="200" spans="1:5" ht="30" customHeight="1">
      <c r="A200" s="25">
        <v>64007</v>
      </c>
      <c r="B200" s="25" t="s">
        <v>2037</v>
      </c>
      <c r="C200" s="26" t="s">
        <v>2038</v>
      </c>
      <c r="D200" s="25" t="s">
        <v>141</v>
      </c>
      <c r="E200" s="28">
        <v>30</v>
      </c>
    </row>
    <row r="201" spans="1:5" ht="30" customHeight="1">
      <c r="A201" s="25">
        <v>64008</v>
      </c>
      <c r="B201" s="25" t="s">
        <v>2039</v>
      </c>
      <c r="C201" s="26" t="s">
        <v>2040</v>
      </c>
      <c r="D201" s="25" t="s">
        <v>141</v>
      </c>
      <c r="E201" s="25">
        <v>5</v>
      </c>
    </row>
    <row r="202" spans="1:5" ht="30" customHeight="1">
      <c r="A202" s="25">
        <v>64032</v>
      </c>
      <c r="B202" s="25" t="s">
        <v>1657</v>
      </c>
      <c r="C202" s="26" t="s">
        <v>2041</v>
      </c>
      <c r="D202" s="25" t="s">
        <v>141</v>
      </c>
      <c r="E202" s="25">
        <v>50</v>
      </c>
    </row>
    <row r="203" spans="1:5" ht="30" customHeight="1">
      <c r="A203" s="25">
        <v>64034</v>
      </c>
      <c r="B203" s="25" t="s">
        <v>2042</v>
      </c>
      <c r="C203" s="26" t="s">
        <v>2043</v>
      </c>
      <c r="D203" s="25" t="s">
        <v>141</v>
      </c>
      <c r="E203" s="25">
        <v>50</v>
      </c>
    </row>
    <row r="204" spans="1:5" ht="30" customHeight="1">
      <c r="A204" s="25">
        <v>64035</v>
      </c>
      <c r="B204" s="25" t="s">
        <v>2044</v>
      </c>
      <c r="C204" s="26" t="s">
        <v>2045</v>
      </c>
      <c r="D204" s="25" t="s">
        <v>141</v>
      </c>
      <c r="E204" s="25">
        <v>2</v>
      </c>
    </row>
    <row r="205" spans="1:5" ht="30" customHeight="1">
      <c r="A205" s="25">
        <v>64041</v>
      </c>
      <c r="B205" s="25" t="s">
        <v>2046</v>
      </c>
      <c r="C205" s="26" t="s">
        <v>2047</v>
      </c>
      <c r="D205" s="25" t="s">
        <v>141</v>
      </c>
      <c r="E205" s="28">
        <v>10</v>
      </c>
    </row>
    <row r="206" spans="1:5" ht="30" customHeight="1">
      <c r="A206" s="25">
        <v>64042</v>
      </c>
      <c r="B206" s="25" t="s">
        <v>2048</v>
      </c>
      <c r="C206" s="26" t="s">
        <v>2049</v>
      </c>
      <c r="D206" s="25" t="s">
        <v>141</v>
      </c>
      <c r="E206" s="25">
        <v>100</v>
      </c>
    </row>
    <row r="207" spans="1:5" ht="30" customHeight="1">
      <c r="A207" s="25">
        <v>64051</v>
      </c>
      <c r="B207" s="25" t="s">
        <v>2050</v>
      </c>
      <c r="C207" s="26" t="s">
        <v>2051</v>
      </c>
      <c r="D207" s="25" t="s">
        <v>2052</v>
      </c>
      <c r="E207" s="25">
        <v>6</v>
      </c>
    </row>
    <row r="208" spans="1:5" ht="30" customHeight="1">
      <c r="A208" s="25">
        <v>64051</v>
      </c>
      <c r="B208" s="25" t="s">
        <v>2050</v>
      </c>
      <c r="C208" s="26" t="s">
        <v>2053</v>
      </c>
      <c r="D208" s="25" t="s">
        <v>2052</v>
      </c>
      <c r="E208" s="25">
        <v>5</v>
      </c>
    </row>
    <row r="209" spans="1:5" ht="30" customHeight="1">
      <c r="A209" s="25">
        <v>64053</v>
      </c>
      <c r="B209" s="25" t="s">
        <v>2054</v>
      </c>
      <c r="C209" s="26" t="s">
        <v>2055</v>
      </c>
      <c r="D209" s="25" t="s">
        <v>2052</v>
      </c>
      <c r="E209" s="25">
        <v>4</v>
      </c>
    </row>
    <row r="210" spans="1:5" ht="30" customHeight="1">
      <c r="A210" s="25">
        <v>64053</v>
      </c>
      <c r="B210" s="25" t="s">
        <v>2054</v>
      </c>
      <c r="C210" s="26" t="s">
        <v>2051</v>
      </c>
      <c r="D210" s="25" t="s">
        <v>2052</v>
      </c>
      <c r="E210" s="25">
        <v>4</v>
      </c>
    </row>
    <row r="211" spans="1:5" ht="30" customHeight="1">
      <c r="A211" s="25">
        <v>64061</v>
      </c>
      <c r="B211" s="25" t="s">
        <v>2056</v>
      </c>
      <c r="C211" s="26" t="s">
        <v>2057</v>
      </c>
      <c r="D211" s="25" t="s">
        <v>2052</v>
      </c>
      <c r="E211" s="25">
        <v>10</v>
      </c>
    </row>
    <row r="212" spans="1:5" ht="30" customHeight="1">
      <c r="A212" s="25">
        <v>64062</v>
      </c>
      <c r="B212" s="25" t="s">
        <v>2058</v>
      </c>
      <c r="C212" s="26" t="s">
        <v>2059</v>
      </c>
      <c r="D212" s="25" t="s">
        <v>2052</v>
      </c>
      <c r="E212" s="25">
        <v>4</v>
      </c>
    </row>
    <row r="213" spans="1:5" ht="30" customHeight="1">
      <c r="A213" s="25">
        <v>64063</v>
      </c>
      <c r="B213" s="25" t="s">
        <v>2060</v>
      </c>
      <c r="C213" s="26" t="s">
        <v>2061</v>
      </c>
      <c r="D213" s="25" t="s">
        <v>2062</v>
      </c>
      <c r="E213" s="25">
        <v>60</v>
      </c>
    </row>
    <row r="214" spans="1:5" ht="30" customHeight="1">
      <c r="A214" s="25">
        <v>64067</v>
      </c>
      <c r="B214" s="25" t="s">
        <v>2063</v>
      </c>
      <c r="C214" s="26" t="s">
        <v>2013</v>
      </c>
      <c r="D214" s="25" t="s">
        <v>141</v>
      </c>
      <c r="E214" s="28">
        <v>5</v>
      </c>
    </row>
    <row r="215" spans="1:5" ht="30" customHeight="1">
      <c r="A215" s="25">
        <v>64071</v>
      </c>
      <c r="B215" s="25" t="s">
        <v>2064</v>
      </c>
      <c r="C215" s="26" t="s">
        <v>2065</v>
      </c>
      <c r="D215" s="25" t="s">
        <v>141</v>
      </c>
      <c r="E215" s="28">
        <v>150</v>
      </c>
    </row>
    <row r="216" spans="1:5" ht="30" customHeight="1">
      <c r="A216" s="25">
        <v>64072</v>
      </c>
      <c r="B216" s="25" t="s">
        <v>2066</v>
      </c>
      <c r="C216" s="26" t="s">
        <v>2067</v>
      </c>
      <c r="D216" s="25" t="s">
        <v>141</v>
      </c>
      <c r="E216" s="28">
        <v>10</v>
      </c>
    </row>
    <row r="217" spans="1:5" ht="30" customHeight="1">
      <c r="A217" s="25">
        <v>64074</v>
      </c>
      <c r="B217" s="25" t="s">
        <v>2068</v>
      </c>
      <c r="C217" s="26" t="s">
        <v>2069</v>
      </c>
      <c r="D217" s="25" t="s">
        <v>141</v>
      </c>
      <c r="E217" s="28">
        <v>10</v>
      </c>
    </row>
    <row r="218" spans="1:5" ht="30" customHeight="1">
      <c r="A218" s="25">
        <v>64080</v>
      </c>
      <c r="B218" s="25" t="s">
        <v>2070</v>
      </c>
      <c r="C218" s="26" t="s">
        <v>2071</v>
      </c>
      <c r="D218" s="25" t="s">
        <v>141</v>
      </c>
      <c r="E218" s="25">
        <v>2</v>
      </c>
    </row>
    <row r="219" spans="1:5" ht="30" customHeight="1">
      <c r="A219" s="25">
        <v>64081</v>
      </c>
      <c r="B219" s="25" t="s">
        <v>2072</v>
      </c>
      <c r="C219" s="26" t="s">
        <v>1982</v>
      </c>
      <c r="D219" s="25" t="s">
        <v>141</v>
      </c>
      <c r="E219" s="28">
        <v>60</v>
      </c>
    </row>
    <row r="220" spans="1:5" ht="30" customHeight="1">
      <c r="A220" s="25">
        <v>64081</v>
      </c>
      <c r="B220" s="25" t="s">
        <v>2072</v>
      </c>
      <c r="C220" s="26" t="s">
        <v>1725</v>
      </c>
      <c r="D220" s="25" t="s">
        <v>141</v>
      </c>
      <c r="E220" s="25">
        <v>4</v>
      </c>
    </row>
    <row r="221" spans="1:5" ht="30" customHeight="1">
      <c r="A221" s="25">
        <v>64086</v>
      </c>
      <c r="B221" s="25" t="s">
        <v>2073</v>
      </c>
      <c r="C221" s="26" t="s">
        <v>2074</v>
      </c>
      <c r="D221" s="25" t="s">
        <v>141</v>
      </c>
      <c r="E221" s="25">
        <v>50</v>
      </c>
    </row>
    <row r="222" spans="1:5" ht="30" customHeight="1">
      <c r="A222" s="25">
        <v>64086</v>
      </c>
      <c r="B222" s="25" t="s">
        <v>2073</v>
      </c>
      <c r="C222" s="26" t="s">
        <v>2075</v>
      </c>
      <c r="D222" s="25" t="s">
        <v>141</v>
      </c>
      <c r="E222" s="25">
        <v>2</v>
      </c>
    </row>
    <row r="223" spans="1:5" ht="30" customHeight="1">
      <c r="A223" s="25">
        <v>64088</v>
      </c>
      <c r="B223" s="25" t="s">
        <v>2076</v>
      </c>
      <c r="C223" s="26" t="s">
        <v>2077</v>
      </c>
      <c r="D223" s="25" t="s">
        <v>141</v>
      </c>
      <c r="E223" s="25">
        <v>50</v>
      </c>
    </row>
    <row r="224" spans="1:5" ht="30" customHeight="1">
      <c r="A224" s="25">
        <v>64088</v>
      </c>
      <c r="B224" s="25" t="s">
        <v>2076</v>
      </c>
      <c r="C224" s="26" t="s">
        <v>2078</v>
      </c>
      <c r="D224" s="25" t="s">
        <v>141</v>
      </c>
      <c r="E224" s="25">
        <v>5</v>
      </c>
    </row>
    <row r="225" spans="1:5" ht="30" customHeight="1">
      <c r="A225" s="25">
        <v>64091</v>
      </c>
      <c r="B225" s="25" t="s">
        <v>2079</v>
      </c>
      <c r="C225" s="26" t="s">
        <v>2080</v>
      </c>
      <c r="D225" s="25" t="s">
        <v>141</v>
      </c>
      <c r="E225" s="28">
        <v>30</v>
      </c>
    </row>
    <row r="226" spans="1:5" ht="30" customHeight="1">
      <c r="A226" s="25">
        <v>64092</v>
      </c>
      <c r="B226" s="25" t="s">
        <v>2081</v>
      </c>
      <c r="C226" s="26" t="s">
        <v>2082</v>
      </c>
      <c r="D226" s="25" t="s">
        <v>141</v>
      </c>
      <c r="E226" s="25">
        <v>50</v>
      </c>
    </row>
    <row r="227" spans="1:5" ht="30" customHeight="1">
      <c r="A227" s="25">
        <v>64092</v>
      </c>
      <c r="B227" s="25" t="s">
        <v>2081</v>
      </c>
      <c r="C227" s="26" t="s">
        <v>2083</v>
      </c>
      <c r="D227" s="25" t="s">
        <v>141</v>
      </c>
      <c r="E227" s="25">
        <v>50</v>
      </c>
    </row>
    <row r="228" spans="1:5" ht="30" customHeight="1">
      <c r="A228" s="25">
        <v>64094</v>
      </c>
      <c r="B228" s="25" t="s">
        <v>2084</v>
      </c>
      <c r="C228" s="26" t="s">
        <v>2085</v>
      </c>
      <c r="D228" s="25" t="s">
        <v>222</v>
      </c>
      <c r="E228" s="28">
        <v>100</v>
      </c>
    </row>
    <row r="229" spans="1:5" ht="30" customHeight="1">
      <c r="A229" s="25">
        <v>64098</v>
      </c>
      <c r="B229" s="25" t="s">
        <v>2086</v>
      </c>
      <c r="C229" s="26" t="s">
        <v>2087</v>
      </c>
      <c r="D229" s="25" t="s">
        <v>222</v>
      </c>
      <c r="E229" s="25">
        <v>2</v>
      </c>
    </row>
    <row r="230" spans="1:5" ht="30" customHeight="1">
      <c r="A230" s="255" t="s">
        <v>2088</v>
      </c>
      <c r="B230" s="256"/>
      <c r="C230" s="256"/>
      <c r="D230" s="256"/>
      <c r="E230" s="259"/>
    </row>
    <row r="231" spans="1:5" ht="30" customHeight="1">
      <c r="A231" s="25">
        <v>80202</v>
      </c>
      <c r="B231" s="25" t="s">
        <v>2089</v>
      </c>
      <c r="C231" s="26" t="s">
        <v>2090</v>
      </c>
      <c r="D231" s="25" t="s">
        <v>2091</v>
      </c>
      <c r="E231" s="25">
        <v>25</v>
      </c>
    </row>
    <row r="232" spans="1:5" ht="30" customHeight="1">
      <c r="A232" s="25">
        <v>80203</v>
      </c>
      <c r="B232" s="25" t="s">
        <v>2092</v>
      </c>
      <c r="C232" s="26" t="s">
        <v>2093</v>
      </c>
      <c r="D232" s="25" t="s">
        <v>15</v>
      </c>
      <c r="E232" s="25">
        <v>25</v>
      </c>
    </row>
    <row r="233" spans="1:5" ht="30" customHeight="1">
      <c r="A233" s="255" t="s">
        <v>1677</v>
      </c>
      <c r="B233" s="256"/>
      <c r="C233" s="256"/>
      <c r="D233" s="256"/>
      <c r="E233" s="259"/>
    </row>
    <row r="234" spans="1:5" ht="30" customHeight="1">
      <c r="A234" s="25">
        <v>81002</v>
      </c>
      <c r="B234" s="25" t="s">
        <v>1680</v>
      </c>
      <c r="C234" s="26" t="s">
        <v>2094</v>
      </c>
      <c r="D234" s="25" t="s">
        <v>222</v>
      </c>
      <c r="E234" s="25">
        <v>1</v>
      </c>
    </row>
    <row r="235" spans="1:5" ht="30" customHeight="1">
      <c r="A235" s="25">
        <v>81003</v>
      </c>
      <c r="B235" s="25" t="s">
        <v>1682</v>
      </c>
      <c r="C235" s="26" t="s">
        <v>2094</v>
      </c>
      <c r="D235" s="25" t="s">
        <v>222</v>
      </c>
      <c r="E235" s="25">
        <v>1</v>
      </c>
    </row>
    <row r="236" spans="1:5" ht="30" customHeight="1">
      <c r="A236" s="25">
        <v>81004</v>
      </c>
      <c r="B236" s="25" t="s">
        <v>1683</v>
      </c>
      <c r="C236" s="26" t="s">
        <v>1684</v>
      </c>
      <c r="D236" s="25" t="s">
        <v>170</v>
      </c>
      <c r="E236" s="25">
        <v>1</v>
      </c>
    </row>
    <row r="237" spans="1:5" ht="30" customHeight="1">
      <c r="A237" s="25">
        <v>81015</v>
      </c>
      <c r="B237" s="25" t="s">
        <v>1703</v>
      </c>
      <c r="C237" s="26" t="s">
        <v>2095</v>
      </c>
      <c r="D237" s="25" t="s">
        <v>170</v>
      </c>
      <c r="E237" s="25">
        <v>1</v>
      </c>
    </row>
    <row r="238" spans="1:5" ht="30" customHeight="1">
      <c r="A238" s="25">
        <v>81018</v>
      </c>
      <c r="B238" s="25" t="s">
        <v>1709</v>
      </c>
      <c r="C238" s="26" t="s">
        <v>2096</v>
      </c>
      <c r="D238" s="25" t="s">
        <v>141</v>
      </c>
      <c r="E238" s="25">
        <v>1</v>
      </c>
    </row>
    <row r="239" spans="1:5" ht="30" customHeight="1">
      <c r="A239" s="25">
        <v>81032</v>
      </c>
      <c r="B239" s="25" t="s">
        <v>2097</v>
      </c>
      <c r="C239" s="26" t="s">
        <v>2098</v>
      </c>
      <c r="D239" s="25" t="s">
        <v>170</v>
      </c>
      <c r="E239" s="25">
        <v>1</v>
      </c>
    </row>
    <row r="240" spans="1:5" ht="30" customHeight="1">
      <c r="A240" s="25">
        <v>81051</v>
      </c>
      <c r="B240" s="25" t="s">
        <v>2099</v>
      </c>
      <c r="C240" s="26" t="s">
        <v>2100</v>
      </c>
      <c r="D240" s="25" t="s">
        <v>15</v>
      </c>
      <c r="E240" s="25">
        <v>1</v>
      </c>
    </row>
    <row r="241" spans="1:5" ht="30" customHeight="1">
      <c r="A241" s="25">
        <v>81052</v>
      </c>
      <c r="B241" s="25" t="s">
        <v>2101</v>
      </c>
      <c r="C241" s="26" t="s">
        <v>2102</v>
      </c>
      <c r="D241" s="25" t="s">
        <v>141</v>
      </c>
      <c r="E241" s="25">
        <v>1</v>
      </c>
    </row>
    <row r="242" spans="1:5" ht="30" customHeight="1">
      <c r="A242" s="255" t="s">
        <v>1738</v>
      </c>
      <c r="B242" s="256"/>
      <c r="C242" s="256"/>
      <c r="D242" s="256"/>
      <c r="E242" s="259"/>
    </row>
    <row r="243" spans="1:5" ht="30" customHeight="1">
      <c r="A243" s="25">
        <v>82001</v>
      </c>
      <c r="B243" s="25" t="s">
        <v>579</v>
      </c>
      <c r="C243" s="26" t="s">
        <v>1739</v>
      </c>
      <c r="D243" s="25" t="s">
        <v>260</v>
      </c>
      <c r="E243" s="25">
        <v>3</v>
      </c>
    </row>
    <row r="244" spans="1:5" ht="30" customHeight="1">
      <c r="A244" s="25">
        <v>82002</v>
      </c>
      <c r="B244" s="25" t="s">
        <v>1740</v>
      </c>
      <c r="C244" s="26" t="s">
        <v>2103</v>
      </c>
      <c r="D244" s="25" t="s">
        <v>141</v>
      </c>
      <c r="E244" s="28">
        <v>30</v>
      </c>
    </row>
    <row r="245" spans="1:5" ht="30" customHeight="1">
      <c r="A245" s="25">
        <v>82004</v>
      </c>
      <c r="B245" s="25" t="s">
        <v>2104</v>
      </c>
      <c r="C245" s="26" t="s">
        <v>2105</v>
      </c>
      <c r="D245" s="25" t="s">
        <v>141</v>
      </c>
      <c r="E245" s="25">
        <v>1</v>
      </c>
    </row>
    <row r="246" spans="1:5" ht="30" customHeight="1">
      <c r="A246" s="25">
        <v>82005</v>
      </c>
      <c r="B246" s="25" t="s">
        <v>2106</v>
      </c>
      <c r="C246" s="26" t="s">
        <v>2107</v>
      </c>
      <c r="D246" s="25" t="s">
        <v>141</v>
      </c>
      <c r="E246" s="25">
        <v>1</v>
      </c>
    </row>
    <row r="247" spans="1:5" ht="30" customHeight="1">
      <c r="A247" s="25">
        <v>82006</v>
      </c>
      <c r="B247" s="25" t="s">
        <v>1743</v>
      </c>
      <c r="C247" s="26" t="s">
        <v>2108</v>
      </c>
      <c r="D247" s="25" t="s">
        <v>1745</v>
      </c>
      <c r="E247" s="25">
        <v>2</v>
      </c>
    </row>
    <row r="248" spans="1:5" ht="30" customHeight="1">
      <c r="A248" s="25">
        <v>82006</v>
      </c>
      <c r="B248" s="25" t="s">
        <v>1743</v>
      </c>
      <c r="C248" s="26" t="s">
        <v>2109</v>
      </c>
      <c r="D248" s="25" t="s">
        <v>1745</v>
      </c>
      <c r="E248" s="25">
        <v>50</v>
      </c>
    </row>
    <row r="249" spans="1:5" ht="30" customHeight="1">
      <c r="A249" s="25">
        <v>82010</v>
      </c>
      <c r="B249" s="25" t="s">
        <v>584</v>
      </c>
      <c r="C249" s="26" t="s">
        <v>2110</v>
      </c>
      <c r="D249" s="25" t="s">
        <v>260</v>
      </c>
      <c r="E249" s="28">
        <v>5</v>
      </c>
    </row>
    <row r="250" spans="1:5" ht="30" customHeight="1">
      <c r="A250" s="25">
        <v>82011</v>
      </c>
      <c r="B250" s="25" t="s">
        <v>2111</v>
      </c>
      <c r="C250" s="26" t="s">
        <v>2112</v>
      </c>
      <c r="D250" s="25" t="s">
        <v>260</v>
      </c>
      <c r="E250" s="25">
        <v>1</v>
      </c>
    </row>
    <row r="251" spans="1:5" ht="30" customHeight="1">
      <c r="A251" s="204" t="s">
        <v>1748</v>
      </c>
      <c r="B251" s="205"/>
      <c r="C251" s="205"/>
      <c r="D251" s="205"/>
      <c r="E251" s="206"/>
    </row>
    <row r="252" spans="1:5" ht="30" customHeight="1">
      <c r="A252" s="29">
        <v>1</v>
      </c>
      <c r="B252" s="32" t="s">
        <v>2113</v>
      </c>
      <c r="C252" s="33" t="s">
        <v>2114</v>
      </c>
      <c r="D252" s="32" t="s">
        <v>41</v>
      </c>
      <c r="E252" s="32">
        <v>1</v>
      </c>
    </row>
    <row r="253" spans="1:5" ht="30" customHeight="1">
      <c r="A253" s="29">
        <v>2</v>
      </c>
      <c r="B253" s="29" t="s">
        <v>1964</v>
      </c>
      <c r="C253" s="34" t="s">
        <v>2115</v>
      </c>
      <c r="D253" s="25" t="s">
        <v>260</v>
      </c>
      <c r="E253" s="29">
        <v>60</v>
      </c>
    </row>
    <row r="254" spans="1:5" ht="30" customHeight="1">
      <c r="A254" s="29">
        <v>3</v>
      </c>
      <c r="B254" s="29" t="s">
        <v>2007</v>
      </c>
      <c r="C254" s="34" t="s">
        <v>2013</v>
      </c>
      <c r="D254" s="25" t="s">
        <v>260</v>
      </c>
      <c r="E254" s="29">
        <v>50</v>
      </c>
    </row>
    <row r="255" spans="1:5" ht="30" customHeight="1">
      <c r="A255" s="29">
        <v>4</v>
      </c>
      <c r="B255" s="29" t="s">
        <v>1831</v>
      </c>
      <c r="C255" s="34" t="s">
        <v>2116</v>
      </c>
      <c r="D255" s="25" t="s">
        <v>260</v>
      </c>
      <c r="E255" s="29">
        <v>10</v>
      </c>
    </row>
    <row r="256" spans="1:5" ht="30" customHeight="1">
      <c r="A256" s="29">
        <v>5</v>
      </c>
      <c r="B256" s="29" t="s">
        <v>2117</v>
      </c>
      <c r="C256" s="34" t="s">
        <v>2118</v>
      </c>
      <c r="D256" s="25" t="s">
        <v>260</v>
      </c>
      <c r="E256" s="29">
        <v>100</v>
      </c>
    </row>
    <row r="257" spans="1:5" ht="30" customHeight="1">
      <c r="A257" s="29">
        <v>6</v>
      </c>
      <c r="B257" s="29" t="s">
        <v>2119</v>
      </c>
      <c r="C257" s="34" t="s">
        <v>2120</v>
      </c>
      <c r="D257" s="25" t="s">
        <v>260</v>
      </c>
      <c r="E257" s="29">
        <v>150</v>
      </c>
    </row>
    <row r="258" spans="1:5" ht="30" customHeight="1">
      <c r="A258" s="29">
        <v>7</v>
      </c>
      <c r="B258" s="29" t="s">
        <v>2121</v>
      </c>
      <c r="C258" s="34" t="s">
        <v>1684</v>
      </c>
      <c r="D258" s="25" t="s">
        <v>260</v>
      </c>
      <c r="E258" s="29">
        <v>1000</v>
      </c>
    </row>
    <row r="259" spans="1:5" ht="30" customHeight="1">
      <c r="A259" s="29">
        <v>8</v>
      </c>
      <c r="B259" s="29" t="s">
        <v>2122</v>
      </c>
      <c r="C259" s="34" t="s">
        <v>2123</v>
      </c>
      <c r="D259" s="29" t="s">
        <v>2124</v>
      </c>
      <c r="E259" s="29">
        <v>10</v>
      </c>
    </row>
  </sheetData>
  <mergeCells count="15">
    <mergeCell ref="A194:E194"/>
    <mergeCell ref="A230:E230"/>
    <mergeCell ref="A233:E233"/>
    <mergeCell ref="A242:E242"/>
    <mergeCell ref="A251:E251"/>
    <mergeCell ref="A59:E59"/>
    <mergeCell ref="A74:E74"/>
    <mergeCell ref="A118:E118"/>
    <mergeCell ref="A130:E130"/>
    <mergeCell ref="A164:E164"/>
    <mergeCell ref="A1:E1"/>
    <mergeCell ref="A3:E3"/>
    <mergeCell ref="A38:E38"/>
    <mergeCell ref="A48:E48"/>
    <mergeCell ref="A55:E55"/>
  </mergeCells>
  <phoneticPr fontId="50" type="noConversion"/>
  <pageMargins left="0.75" right="0.75" top="1" bottom="1" header="0.5" footer="0.5"/>
  <pageSetup paperSize="9" orientation="portrait"/>
</worksheet>
</file>

<file path=xl/worksheets/sheet10.xml><?xml version="1.0" encoding="utf-8"?>
<worksheet xmlns="http://schemas.openxmlformats.org/spreadsheetml/2006/main" xmlns:r="http://schemas.openxmlformats.org/officeDocument/2006/relationships">
  <dimension ref="A1:E149"/>
  <sheetViews>
    <sheetView topLeftCell="A155" zoomScale="115" zoomScaleNormal="115" workbookViewId="0">
      <selection activeCell="F59" sqref="F59"/>
    </sheetView>
  </sheetViews>
  <sheetFormatPr defaultColWidth="9" defaultRowHeight="30" customHeight="1"/>
  <cols>
    <col min="1" max="1" width="9" style="20"/>
    <col min="2" max="2" width="19.125" style="20" customWidth="1"/>
    <col min="3" max="3" width="57.25" style="21" customWidth="1"/>
    <col min="4" max="16384" width="9" style="20"/>
  </cols>
  <sheetData>
    <row r="1" spans="1:5" ht="30" customHeight="1">
      <c r="A1" s="260" t="s">
        <v>2125</v>
      </c>
      <c r="B1" s="261"/>
      <c r="C1" s="254"/>
      <c r="D1" s="261"/>
      <c r="E1" s="262"/>
    </row>
    <row r="2" spans="1:5" ht="30" customHeight="1">
      <c r="A2" s="22" t="s">
        <v>1051</v>
      </c>
      <c r="B2" s="22" t="s">
        <v>20</v>
      </c>
      <c r="C2" s="22" t="s">
        <v>22</v>
      </c>
      <c r="D2" s="22" t="s">
        <v>5</v>
      </c>
      <c r="E2" s="23" t="s">
        <v>4</v>
      </c>
    </row>
    <row r="3" spans="1:5" ht="30" customHeight="1">
      <c r="A3" s="255" t="s">
        <v>1052</v>
      </c>
      <c r="B3" s="256"/>
      <c r="C3" s="263"/>
      <c r="D3" s="256"/>
      <c r="E3" s="259"/>
    </row>
    <row r="4" spans="1:5" ht="30" customHeight="1">
      <c r="A4" s="25">
        <v>2002</v>
      </c>
      <c r="B4" s="25" t="s">
        <v>1055</v>
      </c>
      <c r="C4" s="26" t="s">
        <v>2126</v>
      </c>
      <c r="D4" s="25" t="s">
        <v>15</v>
      </c>
      <c r="E4" s="25">
        <v>5</v>
      </c>
    </row>
    <row r="5" spans="1:5" ht="30" customHeight="1">
      <c r="A5" s="25">
        <v>2009</v>
      </c>
      <c r="B5" s="25" t="s">
        <v>2127</v>
      </c>
      <c r="C5" s="26" t="s">
        <v>2128</v>
      </c>
      <c r="D5" s="25" t="s">
        <v>372</v>
      </c>
      <c r="E5" s="25">
        <v>1</v>
      </c>
    </row>
    <row r="6" spans="1:5" ht="30" customHeight="1">
      <c r="A6" s="25">
        <v>2020</v>
      </c>
      <c r="B6" s="25" t="s">
        <v>1069</v>
      </c>
      <c r="C6" s="26" t="s">
        <v>1803</v>
      </c>
      <c r="D6" s="25" t="s">
        <v>1071</v>
      </c>
      <c r="E6" s="25">
        <v>2</v>
      </c>
    </row>
    <row r="7" spans="1:5" ht="30" customHeight="1">
      <c r="A7" s="25">
        <v>2051</v>
      </c>
      <c r="B7" s="25" t="s">
        <v>2129</v>
      </c>
      <c r="C7" s="26" t="s">
        <v>2130</v>
      </c>
      <c r="D7" s="25" t="s">
        <v>141</v>
      </c>
      <c r="E7" s="25">
        <v>25</v>
      </c>
    </row>
    <row r="8" spans="1:5" ht="30" customHeight="1">
      <c r="A8" s="25">
        <v>2070</v>
      </c>
      <c r="B8" s="25" t="s">
        <v>1804</v>
      </c>
      <c r="C8" s="27" t="s">
        <v>2131</v>
      </c>
      <c r="D8" s="25" t="s">
        <v>41</v>
      </c>
      <c r="E8" s="25">
        <v>1</v>
      </c>
    </row>
    <row r="9" spans="1:5" ht="30" customHeight="1">
      <c r="A9" s="25">
        <v>2070</v>
      </c>
      <c r="B9" s="25" t="s">
        <v>1804</v>
      </c>
      <c r="C9" s="27" t="s">
        <v>2132</v>
      </c>
      <c r="D9" s="25" t="s">
        <v>41</v>
      </c>
      <c r="E9" s="25">
        <v>1</v>
      </c>
    </row>
    <row r="10" spans="1:5" ht="30" customHeight="1">
      <c r="A10" s="25">
        <v>2073</v>
      </c>
      <c r="B10" s="25" t="s">
        <v>1806</v>
      </c>
      <c r="C10" s="26" t="s">
        <v>1807</v>
      </c>
      <c r="D10" s="25" t="s">
        <v>41</v>
      </c>
      <c r="E10" s="25">
        <v>1</v>
      </c>
    </row>
    <row r="11" spans="1:5" ht="30" customHeight="1">
      <c r="A11" s="25">
        <v>2080</v>
      </c>
      <c r="B11" s="25" t="s">
        <v>235</v>
      </c>
      <c r="C11" s="26" t="s">
        <v>2133</v>
      </c>
      <c r="D11" s="25" t="s">
        <v>41</v>
      </c>
      <c r="E11" s="25">
        <v>1</v>
      </c>
    </row>
    <row r="12" spans="1:5" ht="30" customHeight="1">
      <c r="A12" s="25">
        <v>2082</v>
      </c>
      <c r="B12" s="25" t="s">
        <v>2134</v>
      </c>
      <c r="C12" s="27" t="s">
        <v>2135</v>
      </c>
      <c r="D12" s="25" t="s">
        <v>41</v>
      </c>
      <c r="E12" s="25">
        <v>4</v>
      </c>
    </row>
    <row r="13" spans="1:5" ht="30" customHeight="1">
      <c r="A13" s="25">
        <v>2084</v>
      </c>
      <c r="B13" s="25" t="s">
        <v>1815</v>
      </c>
      <c r="C13" s="27" t="s">
        <v>1816</v>
      </c>
      <c r="D13" s="25" t="s">
        <v>41</v>
      </c>
      <c r="E13" s="25">
        <v>1</v>
      </c>
    </row>
    <row r="14" spans="1:5" ht="30" customHeight="1">
      <c r="A14" s="25">
        <v>2086</v>
      </c>
      <c r="B14" s="25" t="s">
        <v>1817</v>
      </c>
      <c r="C14" s="26" t="s">
        <v>2136</v>
      </c>
      <c r="D14" s="25" t="s">
        <v>41</v>
      </c>
      <c r="E14" s="25">
        <v>1</v>
      </c>
    </row>
    <row r="15" spans="1:5" ht="30" customHeight="1">
      <c r="A15" s="25">
        <v>2121</v>
      </c>
      <c r="B15" s="25" t="s">
        <v>1825</v>
      </c>
      <c r="C15" s="26" t="s">
        <v>2137</v>
      </c>
      <c r="D15" s="25" t="s">
        <v>141</v>
      </c>
      <c r="E15" s="25">
        <v>100</v>
      </c>
    </row>
    <row r="16" spans="1:5" ht="30" customHeight="1">
      <c r="A16" s="255" t="s">
        <v>1087</v>
      </c>
      <c r="B16" s="256"/>
      <c r="C16" s="256"/>
      <c r="D16" s="256"/>
      <c r="E16" s="259"/>
    </row>
    <row r="17" spans="1:5" ht="30" customHeight="1">
      <c r="A17" s="25">
        <v>3006</v>
      </c>
      <c r="B17" s="25" t="s">
        <v>1096</v>
      </c>
      <c r="C17" s="26" t="s">
        <v>1097</v>
      </c>
      <c r="D17" s="25" t="s">
        <v>141</v>
      </c>
      <c r="E17" s="28">
        <v>30</v>
      </c>
    </row>
    <row r="18" spans="1:5" ht="30" customHeight="1">
      <c r="A18" s="25">
        <v>3008</v>
      </c>
      <c r="B18" s="25" t="s">
        <v>1838</v>
      </c>
      <c r="C18" s="26" t="s">
        <v>2138</v>
      </c>
      <c r="D18" s="25" t="s">
        <v>141</v>
      </c>
      <c r="E18" s="28">
        <v>60</v>
      </c>
    </row>
    <row r="19" spans="1:5" ht="30" customHeight="1">
      <c r="A19" s="25">
        <v>3008</v>
      </c>
      <c r="B19" s="25" t="s">
        <v>1838</v>
      </c>
      <c r="C19" s="26" t="s">
        <v>2139</v>
      </c>
      <c r="D19" s="25" t="s">
        <v>141</v>
      </c>
      <c r="E19" s="25">
        <v>4</v>
      </c>
    </row>
    <row r="20" spans="1:5" ht="30" customHeight="1">
      <c r="A20" s="255" t="s">
        <v>1131</v>
      </c>
      <c r="B20" s="256"/>
      <c r="C20" s="256"/>
      <c r="D20" s="256"/>
      <c r="E20" s="259"/>
    </row>
    <row r="21" spans="1:5" ht="30" customHeight="1">
      <c r="A21" s="25">
        <v>11003</v>
      </c>
      <c r="B21" s="25" t="s">
        <v>1136</v>
      </c>
      <c r="C21" s="26" t="s">
        <v>2140</v>
      </c>
      <c r="D21" s="25" t="s">
        <v>41</v>
      </c>
      <c r="E21" s="28">
        <v>5</v>
      </c>
    </row>
    <row r="22" spans="1:5" ht="30" customHeight="1">
      <c r="A22" s="25">
        <v>11010</v>
      </c>
      <c r="B22" s="25" t="s">
        <v>218</v>
      </c>
      <c r="C22" s="26" t="s">
        <v>2141</v>
      </c>
      <c r="D22" s="25" t="s">
        <v>41</v>
      </c>
      <c r="E22" s="28">
        <v>30</v>
      </c>
    </row>
    <row r="23" spans="1:5" ht="30" customHeight="1">
      <c r="A23" s="255" t="s">
        <v>1162</v>
      </c>
      <c r="B23" s="256"/>
      <c r="C23" s="256"/>
      <c r="D23" s="256"/>
      <c r="E23" s="259"/>
    </row>
    <row r="24" spans="1:5" ht="30" customHeight="1">
      <c r="A24" s="25">
        <v>13001</v>
      </c>
      <c r="B24" s="25" t="s">
        <v>1163</v>
      </c>
      <c r="C24" s="26" t="s">
        <v>1862</v>
      </c>
      <c r="D24" s="25" t="s">
        <v>222</v>
      </c>
      <c r="E24" s="25">
        <v>25</v>
      </c>
    </row>
    <row r="25" spans="1:5" ht="30" customHeight="1">
      <c r="A25" s="255" t="s">
        <v>1226</v>
      </c>
      <c r="B25" s="256"/>
      <c r="C25" s="256"/>
      <c r="D25" s="256"/>
      <c r="E25" s="259"/>
    </row>
    <row r="26" spans="1:5" ht="30" customHeight="1">
      <c r="A26" s="25">
        <v>16003</v>
      </c>
      <c r="B26" s="25" t="s">
        <v>1871</v>
      </c>
      <c r="C26" s="26" t="s">
        <v>2142</v>
      </c>
      <c r="D26" s="25" t="s">
        <v>41</v>
      </c>
      <c r="E26" s="25">
        <v>5</v>
      </c>
    </row>
    <row r="27" spans="1:5" ht="30" customHeight="1">
      <c r="A27" s="25">
        <v>16017</v>
      </c>
      <c r="B27" s="25" t="s">
        <v>2143</v>
      </c>
      <c r="C27" s="26" t="s">
        <v>2144</v>
      </c>
      <c r="D27" s="25" t="s">
        <v>2145</v>
      </c>
      <c r="E27" s="28">
        <v>30</v>
      </c>
    </row>
    <row r="28" spans="1:5" ht="30" customHeight="1">
      <c r="A28" s="255" t="s">
        <v>2146</v>
      </c>
      <c r="B28" s="256"/>
      <c r="C28" s="256"/>
      <c r="D28" s="256"/>
      <c r="E28" s="259"/>
    </row>
    <row r="29" spans="1:5" ht="30" customHeight="1">
      <c r="A29" s="25">
        <v>27006</v>
      </c>
      <c r="B29" s="25" t="s">
        <v>2147</v>
      </c>
      <c r="C29" s="26" t="s">
        <v>2148</v>
      </c>
      <c r="D29" s="25" t="s">
        <v>222</v>
      </c>
      <c r="E29" s="28">
        <v>30</v>
      </c>
    </row>
    <row r="30" spans="1:5" ht="30" customHeight="1">
      <c r="A30" s="25">
        <v>27011</v>
      </c>
      <c r="B30" s="25" t="s">
        <v>2149</v>
      </c>
      <c r="C30" s="26" t="s">
        <v>2150</v>
      </c>
      <c r="D30" s="25" t="s">
        <v>141</v>
      </c>
      <c r="E30" s="25">
        <v>25</v>
      </c>
    </row>
    <row r="31" spans="1:5" ht="30" customHeight="1">
      <c r="A31" s="25">
        <v>27013</v>
      </c>
      <c r="B31" s="25" t="s">
        <v>2151</v>
      </c>
      <c r="C31" s="26" t="s">
        <v>2152</v>
      </c>
      <c r="D31" s="25" t="s">
        <v>170</v>
      </c>
      <c r="E31" s="25">
        <v>27</v>
      </c>
    </row>
    <row r="32" spans="1:5" ht="30" customHeight="1">
      <c r="A32" s="25">
        <v>27014</v>
      </c>
      <c r="B32" s="25" t="s">
        <v>2153</v>
      </c>
      <c r="C32" s="26" t="s">
        <v>2154</v>
      </c>
      <c r="D32" s="25" t="s">
        <v>170</v>
      </c>
      <c r="E32" s="25">
        <v>2</v>
      </c>
    </row>
    <row r="33" spans="1:5" ht="30" customHeight="1">
      <c r="A33" s="25">
        <v>27015</v>
      </c>
      <c r="B33" s="25" t="s">
        <v>2155</v>
      </c>
      <c r="C33" s="26" t="s">
        <v>2156</v>
      </c>
      <c r="D33" s="25" t="s">
        <v>170</v>
      </c>
      <c r="E33" s="25">
        <v>8</v>
      </c>
    </row>
    <row r="34" spans="1:5" ht="30" customHeight="1">
      <c r="A34" s="25">
        <v>27016</v>
      </c>
      <c r="B34" s="25" t="s">
        <v>2157</v>
      </c>
      <c r="C34" s="26" t="s">
        <v>2158</v>
      </c>
      <c r="D34" s="25" t="s">
        <v>2124</v>
      </c>
      <c r="E34" s="25">
        <v>8</v>
      </c>
    </row>
    <row r="35" spans="1:5" ht="30" customHeight="1">
      <c r="A35" s="25">
        <v>27017</v>
      </c>
      <c r="B35" s="25" t="s">
        <v>2159</v>
      </c>
      <c r="C35" s="26" t="s">
        <v>2160</v>
      </c>
      <c r="D35" s="25" t="s">
        <v>170</v>
      </c>
      <c r="E35" s="28">
        <v>30</v>
      </c>
    </row>
    <row r="36" spans="1:5" ht="30" customHeight="1">
      <c r="A36" s="25">
        <v>27017</v>
      </c>
      <c r="B36" s="25" t="s">
        <v>2159</v>
      </c>
      <c r="C36" s="26" t="s">
        <v>2161</v>
      </c>
      <c r="D36" s="25" t="s">
        <v>170</v>
      </c>
      <c r="E36" s="28">
        <v>30</v>
      </c>
    </row>
    <row r="37" spans="1:5" ht="30" customHeight="1">
      <c r="A37" s="25">
        <v>27018</v>
      </c>
      <c r="B37" s="25" t="s">
        <v>2162</v>
      </c>
      <c r="C37" s="26" t="s">
        <v>2163</v>
      </c>
      <c r="D37" s="25" t="s">
        <v>170</v>
      </c>
      <c r="E37" s="25">
        <v>8</v>
      </c>
    </row>
    <row r="38" spans="1:5" ht="30" customHeight="1">
      <c r="A38" s="25">
        <v>27019</v>
      </c>
      <c r="B38" s="25" t="s">
        <v>2164</v>
      </c>
      <c r="C38" s="26" t="s">
        <v>2165</v>
      </c>
      <c r="D38" s="25" t="s">
        <v>170</v>
      </c>
      <c r="E38" s="25">
        <v>2</v>
      </c>
    </row>
    <row r="39" spans="1:5" ht="30" customHeight="1">
      <c r="A39" s="25">
        <v>27020</v>
      </c>
      <c r="B39" s="25" t="s">
        <v>2166</v>
      </c>
      <c r="C39" s="26" t="s">
        <v>2167</v>
      </c>
      <c r="D39" s="25" t="s">
        <v>41</v>
      </c>
      <c r="E39" s="25">
        <v>2</v>
      </c>
    </row>
    <row r="40" spans="1:5" ht="30" customHeight="1">
      <c r="A40" s="25">
        <v>27021</v>
      </c>
      <c r="B40" s="25" t="s">
        <v>2168</v>
      </c>
      <c r="C40" s="26" t="s">
        <v>2169</v>
      </c>
      <c r="D40" s="25" t="s">
        <v>41</v>
      </c>
      <c r="E40" s="25">
        <v>1</v>
      </c>
    </row>
    <row r="41" spans="1:5" ht="30" customHeight="1">
      <c r="A41" s="25">
        <v>27022</v>
      </c>
      <c r="B41" s="25" t="s">
        <v>2170</v>
      </c>
      <c r="C41" s="26" t="s">
        <v>2171</v>
      </c>
      <c r="D41" s="25" t="s">
        <v>141</v>
      </c>
      <c r="E41" s="25">
        <v>8</v>
      </c>
    </row>
    <row r="42" spans="1:5" ht="30" customHeight="1">
      <c r="A42" s="25">
        <v>27023</v>
      </c>
      <c r="B42" s="25" t="s">
        <v>2172</v>
      </c>
      <c r="C42" s="26" t="s">
        <v>2173</v>
      </c>
      <c r="D42" s="25" t="s">
        <v>141</v>
      </c>
      <c r="E42" s="25">
        <v>4</v>
      </c>
    </row>
    <row r="43" spans="1:5" ht="30" customHeight="1">
      <c r="A43" s="25">
        <v>27024</v>
      </c>
      <c r="B43" s="25" t="s">
        <v>2174</v>
      </c>
      <c r="C43" s="26" t="s">
        <v>2175</v>
      </c>
      <c r="D43" s="25" t="s">
        <v>141</v>
      </c>
      <c r="E43" s="25">
        <v>8</v>
      </c>
    </row>
    <row r="44" spans="1:5" ht="30" customHeight="1">
      <c r="A44" s="25">
        <v>27025</v>
      </c>
      <c r="B44" s="25" t="s">
        <v>2176</v>
      </c>
      <c r="C44" s="26" t="s">
        <v>2177</v>
      </c>
      <c r="D44" s="25" t="s">
        <v>141</v>
      </c>
      <c r="E44" s="25">
        <v>13</v>
      </c>
    </row>
    <row r="45" spans="1:5" ht="30" customHeight="1">
      <c r="A45" s="25">
        <v>27026</v>
      </c>
      <c r="B45" s="25" t="s">
        <v>2178</v>
      </c>
      <c r="C45" s="26" t="s">
        <v>2179</v>
      </c>
      <c r="D45" s="25" t="s">
        <v>222</v>
      </c>
      <c r="E45" s="28">
        <v>30</v>
      </c>
    </row>
    <row r="46" spans="1:5" ht="30" customHeight="1">
      <c r="A46" s="25">
        <v>27026</v>
      </c>
      <c r="B46" s="25" t="s">
        <v>2178</v>
      </c>
      <c r="C46" s="26" t="s">
        <v>2180</v>
      </c>
      <c r="D46" s="25" t="s">
        <v>222</v>
      </c>
      <c r="E46" s="25">
        <v>9</v>
      </c>
    </row>
    <row r="47" spans="1:5" ht="30" customHeight="1">
      <c r="A47" s="25">
        <v>27027</v>
      </c>
      <c r="B47" s="25" t="s">
        <v>231</v>
      </c>
      <c r="C47" s="26" t="s">
        <v>2181</v>
      </c>
      <c r="D47" s="25" t="s">
        <v>141</v>
      </c>
      <c r="E47" s="28">
        <v>30</v>
      </c>
    </row>
    <row r="48" spans="1:5" ht="30" customHeight="1">
      <c r="A48" s="25">
        <v>27028</v>
      </c>
      <c r="B48" s="25" t="s">
        <v>2182</v>
      </c>
      <c r="C48" s="26" t="s">
        <v>2183</v>
      </c>
      <c r="D48" s="25" t="s">
        <v>41</v>
      </c>
      <c r="E48" s="25">
        <v>1</v>
      </c>
    </row>
    <row r="49" spans="1:5" ht="30" customHeight="1">
      <c r="A49" s="25">
        <v>27029</v>
      </c>
      <c r="B49" s="25" t="s">
        <v>2184</v>
      </c>
      <c r="C49" s="26" t="s">
        <v>2185</v>
      </c>
      <c r="D49" s="25" t="s">
        <v>41</v>
      </c>
      <c r="E49" s="28">
        <v>2</v>
      </c>
    </row>
    <row r="50" spans="1:5" ht="30" customHeight="1">
      <c r="A50" s="25">
        <v>27030</v>
      </c>
      <c r="B50" s="25" t="s">
        <v>2186</v>
      </c>
      <c r="C50" s="27" t="s">
        <v>2187</v>
      </c>
      <c r="D50" s="25" t="s">
        <v>41</v>
      </c>
      <c r="E50" s="25">
        <v>1</v>
      </c>
    </row>
    <row r="51" spans="1:5" ht="30" customHeight="1">
      <c r="A51" s="25">
        <v>27031</v>
      </c>
      <c r="B51" s="25" t="s">
        <v>2188</v>
      </c>
      <c r="C51" s="26" t="s">
        <v>2189</v>
      </c>
      <c r="D51" s="25" t="s">
        <v>41</v>
      </c>
      <c r="E51" s="25">
        <v>1</v>
      </c>
    </row>
    <row r="52" spans="1:5" ht="30" customHeight="1">
      <c r="A52" s="25">
        <v>27032</v>
      </c>
      <c r="B52" s="25" t="s">
        <v>2190</v>
      </c>
      <c r="C52" s="27" t="s">
        <v>2191</v>
      </c>
      <c r="D52" s="25" t="s">
        <v>41</v>
      </c>
      <c r="E52" s="25">
        <v>1</v>
      </c>
    </row>
    <row r="53" spans="1:5" ht="30" customHeight="1">
      <c r="A53" s="25">
        <v>27033</v>
      </c>
      <c r="B53" s="25" t="s">
        <v>254</v>
      </c>
      <c r="C53" s="26" t="s">
        <v>2192</v>
      </c>
      <c r="D53" s="25" t="s">
        <v>141</v>
      </c>
      <c r="E53" s="25">
        <v>5</v>
      </c>
    </row>
    <row r="54" spans="1:5" ht="30" customHeight="1">
      <c r="A54" s="25">
        <v>27035</v>
      </c>
      <c r="B54" s="25" t="s">
        <v>2193</v>
      </c>
      <c r="C54" s="26" t="s">
        <v>2194</v>
      </c>
      <c r="D54" s="25" t="s">
        <v>141</v>
      </c>
      <c r="E54" s="28">
        <v>40</v>
      </c>
    </row>
    <row r="55" spans="1:5" ht="30" customHeight="1">
      <c r="A55" s="255" t="s">
        <v>2195</v>
      </c>
      <c r="B55" s="256"/>
      <c r="C55" s="256"/>
      <c r="D55" s="256"/>
      <c r="E55" s="259"/>
    </row>
    <row r="56" spans="1:5" ht="30" customHeight="1">
      <c r="A56" s="25">
        <v>33301</v>
      </c>
      <c r="B56" s="25" t="s">
        <v>2196</v>
      </c>
      <c r="C56" s="26" t="s">
        <v>2197</v>
      </c>
      <c r="D56" s="25" t="s">
        <v>15</v>
      </c>
      <c r="E56" s="25">
        <v>1</v>
      </c>
    </row>
    <row r="57" spans="1:5" ht="30" customHeight="1">
      <c r="A57" s="25">
        <v>33302</v>
      </c>
      <c r="B57" s="25" t="s">
        <v>2198</v>
      </c>
      <c r="C57" s="26" t="s">
        <v>2199</v>
      </c>
      <c r="D57" s="25" t="s">
        <v>15</v>
      </c>
      <c r="E57" s="25">
        <v>1</v>
      </c>
    </row>
    <row r="58" spans="1:5" ht="30" customHeight="1">
      <c r="A58" s="25">
        <v>33303</v>
      </c>
      <c r="B58" s="25" t="s">
        <v>2200</v>
      </c>
      <c r="C58" s="26" t="s">
        <v>2201</v>
      </c>
      <c r="D58" s="25" t="s">
        <v>15</v>
      </c>
      <c r="E58" s="25">
        <v>1</v>
      </c>
    </row>
    <row r="59" spans="1:5" ht="30" customHeight="1">
      <c r="A59" s="25">
        <v>33304</v>
      </c>
      <c r="B59" s="25" t="s">
        <v>2202</v>
      </c>
      <c r="C59" s="26" t="s">
        <v>2203</v>
      </c>
      <c r="D59" s="25" t="s">
        <v>15</v>
      </c>
      <c r="E59" s="25">
        <v>15</v>
      </c>
    </row>
    <row r="60" spans="1:5" ht="30" customHeight="1">
      <c r="A60" s="25">
        <v>33305</v>
      </c>
      <c r="B60" s="25" t="s">
        <v>2204</v>
      </c>
      <c r="C60" s="26" t="s">
        <v>2205</v>
      </c>
      <c r="D60" s="25" t="s">
        <v>15</v>
      </c>
      <c r="E60" s="25">
        <v>15</v>
      </c>
    </row>
    <row r="61" spans="1:5" ht="30" customHeight="1">
      <c r="A61" s="25">
        <v>33306</v>
      </c>
      <c r="B61" s="25" t="s">
        <v>2206</v>
      </c>
      <c r="C61" s="26" t="s">
        <v>2207</v>
      </c>
      <c r="D61" s="25" t="s">
        <v>15</v>
      </c>
      <c r="E61" s="25">
        <v>2</v>
      </c>
    </row>
    <row r="62" spans="1:5" ht="30" customHeight="1">
      <c r="A62" s="25">
        <v>33307</v>
      </c>
      <c r="B62" s="25" t="s">
        <v>2208</v>
      </c>
      <c r="C62" s="26" t="s">
        <v>2209</v>
      </c>
      <c r="D62" s="25" t="s">
        <v>15</v>
      </c>
      <c r="E62" s="25">
        <v>25</v>
      </c>
    </row>
    <row r="63" spans="1:5" ht="30" customHeight="1">
      <c r="A63" s="25">
        <v>43110</v>
      </c>
      <c r="B63" s="25" t="s">
        <v>2210</v>
      </c>
      <c r="C63" s="26" t="s">
        <v>2211</v>
      </c>
      <c r="D63" s="25" t="s">
        <v>15</v>
      </c>
      <c r="E63" s="25">
        <v>2</v>
      </c>
    </row>
    <row r="64" spans="1:5" ht="30" customHeight="1">
      <c r="A64" s="25">
        <v>43111</v>
      </c>
      <c r="B64" s="25" t="s">
        <v>2212</v>
      </c>
      <c r="C64" s="26" t="s">
        <v>2211</v>
      </c>
      <c r="D64" s="25" t="s">
        <v>15</v>
      </c>
      <c r="E64" s="25">
        <v>2</v>
      </c>
    </row>
    <row r="65" spans="1:5" ht="30" customHeight="1">
      <c r="A65" s="25">
        <v>43112</v>
      </c>
      <c r="B65" s="25" t="s">
        <v>2213</v>
      </c>
      <c r="C65" s="26" t="s">
        <v>2211</v>
      </c>
      <c r="D65" s="25" t="s">
        <v>15</v>
      </c>
      <c r="E65" s="25">
        <v>2</v>
      </c>
    </row>
    <row r="66" spans="1:5" ht="30" customHeight="1">
      <c r="A66" s="25">
        <v>43208</v>
      </c>
      <c r="B66" s="25" t="s">
        <v>2214</v>
      </c>
      <c r="C66" s="26" t="s">
        <v>2215</v>
      </c>
      <c r="D66" s="25" t="s">
        <v>2145</v>
      </c>
      <c r="E66" s="25">
        <v>60</v>
      </c>
    </row>
    <row r="67" spans="1:5" ht="30" customHeight="1">
      <c r="A67" s="25">
        <v>43209</v>
      </c>
      <c r="B67" s="25" t="s">
        <v>2216</v>
      </c>
      <c r="C67" s="26" t="s">
        <v>2217</v>
      </c>
      <c r="D67" s="25" t="s">
        <v>2145</v>
      </c>
      <c r="E67" s="25">
        <v>60</v>
      </c>
    </row>
    <row r="68" spans="1:5" ht="30" customHeight="1">
      <c r="A68" s="25">
        <v>43211</v>
      </c>
      <c r="B68" s="25" t="s">
        <v>2218</v>
      </c>
      <c r="C68" s="26" t="s">
        <v>2215</v>
      </c>
      <c r="D68" s="25" t="s">
        <v>2145</v>
      </c>
      <c r="E68" s="25">
        <v>60</v>
      </c>
    </row>
    <row r="69" spans="1:5" ht="30" customHeight="1">
      <c r="A69" s="25">
        <v>43224</v>
      </c>
      <c r="B69" s="25" t="s">
        <v>2219</v>
      </c>
      <c r="C69" s="26" t="s">
        <v>2220</v>
      </c>
      <c r="D69" s="25" t="s">
        <v>2145</v>
      </c>
      <c r="E69" s="25">
        <v>60</v>
      </c>
    </row>
    <row r="70" spans="1:5" ht="30" customHeight="1">
      <c r="A70" s="25">
        <v>43305</v>
      </c>
      <c r="B70" s="25" t="s">
        <v>2221</v>
      </c>
      <c r="C70" s="26" t="s">
        <v>2222</v>
      </c>
      <c r="D70" s="25" t="s">
        <v>2145</v>
      </c>
      <c r="E70" s="25">
        <v>60</v>
      </c>
    </row>
    <row r="71" spans="1:5" ht="30" customHeight="1">
      <c r="A71" s="25">
        <v>43307</v>
      </c>
      <c r="B71" s="25" t="s">
        <v>2223</v>
      </c>
      <c r="C71" s="26" t="s">
        <v>2222</v>
      </c>
      <c r="D71" s="25" t="s">
        <v>2145</v>
      </c>
      <c r="E71" s="25">
        <v>60</v>
      </c>
    </row>
    <row r="72" spans="1:5" ht="30" customHeight="1">
      <c r="A72" s="25">
        <v>43312</v>
      </c>
      <c r="B72" s="25" t="s">
        <v>2224</v>
      </c>
      <c r="C72" s="26" t="s">
        <v>2222</v>
      </c>
      <c r="D72" s="25" t="s">
        <v>2145</v>
      </c>
      <c r="E72" s="25">
        <v>60</v>
      </c>
    </row>
    <row r="73" spans="1:5" ht="30" customHeight="1">
      <c r="A73" s="25">
        <v>43403</v>
      </c>
      <c r="B73" s="25" t="s">
        <v>2225</v>
      </c>
      <c r="C73" s="26" t="s">
        <v>2222</v>
      </c>
      <c r="D73" s="25" t="s">
        <v>2145</v>
      </c>
      <c r="E73" s="25">
        <v>60</v>
      </c>
    </row>
    <row r="74" spans="1:5" ht="30" customHeight="1">
      <c r="A74" s="25">
        <v>43405</v>
      </c>
      <c r="B74" s="25" t="s">
        <v>2226</v>
      </c>
      <c r="C74" s="26" t="s">
        <v>2215</v>
      </c>
      <c r="D74" s="25" t="s">
        <v>2145</v>
      </c>
      <c r="E74" s="25">
        <v>60</v>
      </c>
    </row>
    <row r="75" spans="1:5" ht="30" customHeight="1">
      <c r="A75" s="25">
        <v>43414</v>
      </c>
      <c r="B75" s="25" t="s">
        <v>2227</v>
      </c>
      <c r="C75" s="26" t="s">
        <v>2222</v>
      </c>
      <c r="D75" s="25" t="s">
        <v>2145</v>
      </c>
      <c r="E75" s="25">
        <v>60</v>
      </c>
    </row>
    <row r="76" spans="1:5" ht="30" customHeight="1">
      <c r="A76" s="25">
        <v>43415</v>
      </c>
      <c r="B76" s="25" t="s">
        <v>2228</v>
      </c>
      <c r="C76" s="26" t="s">
        <v>2222</v>
      </c>
      <c r="D76" s="25" t="s">
        <v>2145</v>
      </c>
      <c r="E76" s="25">
        <v>60</v>
      </c>
    </row>
    <row r="77" spans="1:5" ht="30" customHeight="1">
      <c r="A77" s="25">
        <v>43416</v>
      </c>
      <c r="B77" s="25" t="s">
        <v>2229</v>
      </c>
      <c r="C77" s="26" t="s">
        <v>2230</v>
      </c>
      <c r="D77" s="25" t="s">
        <v>2145</v>
      </c>
      <c r="E77" s="25">
        <v>60</v>
      </c>
    </row>
    <row r="78" spans="1:5" ht="30" customHeight="1">
      <c r="A78" s="25">
        <v>43508</v>
      </c>
      <c r="B78" s="25" t="s">
        <v>2231</v>
      </c>
      <c r="C78" s="26" t="s">
        <v>2222</v>
      </c>
      <c r="D78" s="25" t="s">
        <v>2145</v>
      </c>
      <c r="E78" s="25">
        <v>60</v>
      </c>
    </row>
    <row r="79" spans="1:5" ht="30" customHeight="1">
      <c r="A79" s="25">
        <v>43509</v>
      </c>
      <c r="B79" s="25" t="s">
        <v>2232</v>
      </c>
      <c r="C79" s="26" t="s">
        <v>2222</v>
      </c>
      <c r="D79" s="25" t="s">
        <v>2145</v>
      </c>
      <c r="E79" s="25">
        <v>60</v>
      </c>
    </row>
    <row r="80" spans="1:5" ht="30" customHeight="1">
      <c r="A80" s="25">
        <v>43510</v>
      </c>
      <c r="B80" s="25" t="s">
        <v>2233</v>
      </c>
      <c r="C80" s="26" t="s">
        <v>2222</v>
      </c>
      <c r="D80" s="25" t="s">
        <v>2145</v>
      </c>
      <c r="E80" s="25">
        <v>60</v>
      </c>
    </row>
    <row r="81" spans="1:5" ht="30" customHeight="1">
      <c r="A81" s="25">
        <v>43511</v>
      </c>
      <c r="B81" s="25" t="s">
        <v>2234</v>
      </c>
      <c r="C81" s="26" t="s">
        <v>2222</v>
      </c>
      <c r="D81" s="25" t="s">
        <v>2145</v>
      </c>
      <c r="E81" s="25">
        <v>60</v>
      </c>
    </row>
    <row r="82" spans="1:5" ht="30" customHeight="1">
      <c r="A82" s="25">
        <v>43525</v>
      </c>
      <c r="B82" s="25" t="s">
        <v>2235</v>
      </c>
      <c r="C82" s="26" t="s">
        <v>2222</v>
      </c>
      <c r="D82" s="25" t="s">
        <v>2145</v>
      </c>
      <c r="E82" s="25">
        <v>60</v>
      </c>
    </row>
    <row r="83" spans="1:5" ht="30" customHeight="1">
      <c r="A83" s="25">
        <v>43603</v>
      </c>
      <c r="B83" s="25" t="s">
        <v>2236</v>
      </c>
      <c r="C83" s="26" t="s">
        <v>2222</v>
      </c>
      <c r="D83" s="25" t="s">
        <v>2145</v>
      </c>
      <c r="E83" s="25">
        <v>60</v>
      </c>
    </row>
    <row r="84" spans="1:5" ht="30" customHeight="1">
      <c r="A84" s="25">
        <v>43604</v>
      </c>
      <c r="B84" s="25" t="s">
        <v>2237</v>
      </c>
      <c r="C84" s="26" t="s">
        <v>2222</v>
      </c>
      <c r="D84" s="25" t="s">
        <v>2145</v>
      </c>
      <c r="E84" s="25">
        <v>60</v>
      </c>
    </row>
    <row r="85" spans="1:5" ht="30" customHeight="1">
      <c r="A85" s="25">
        <v>43605</v>
      </c>
      <c r="B85" s="25" t="s">
        <v>2238</v>
      </c>
      <c r="C85" s="26" t="s">
        <v>2222</v>
      </c>
      <c r="D85" s="25" t="s">
        <v>2145</v>
      </c>
      <c r="E85" s="25">
        <v>60</v>
      </c>
    </row>
    <row r="86" spans="1:5" ht="30" customHeight="1">
      <c r="A86" s="25">
        <v>60001</v>
      </c>
      <c r="B86" s="25" t="s">
        <v>1627</v>
      </c>
      <c r="C86" s="26" t="s">
        <v>1628</v>
      </c>
      <c r="D86" s="25" t="s">
        <v>141</v>
      </c>
      <c r="E86" s="25">
        <v>30</v>
      </c>
    </row>
    <row r="87" spans="1:5" ht="30" customHeight="1">
      <c r="A87" s="25">
        <v>60001</v>
      </c>
      <c r="B87" s="25" t="s">
        <v>1627</v>
      </c>
      <c r="C87" s="26" t="s">
        <v>1949</v>
      </c>
      <c r="D87" s="25" t="s">
        <v>141</v>
      </c>
      <c r="E87" s="25">
        <v>30</v>
      </c>
    </row>
    <row r="88" spans="1:5" ht="30" customHeight="1">
      <c r="A88" s="25">
        <v>60001</v>
      </c>
      <c r="B88" s="25" t="s">
        <v>1627</v>
      </c>
      <c r="C88" s="26" t="s">
        <v>1629</v>
      </c>
      <c r="D88" s="25" t="s">
        <v>141</v>
      </c>
      <c r="E88" s="25">
        <v>30</v>
      </c>
    </row>
    <row r="89" spans="1:5" ht="30" customHeight="1">
      <c r="A89" s="25">
        <v>60001</v>
      </c>
      <c r="B89" s="25" t="s">
        <v>1627</v>
      </c>
      <c r="C89" s="26" t="s">
        <v>1630</v>
      </c>
      <c r="D89" s="25" t="s">
        <v>141</v>
      </c>
      <c r="E89" s="25">
        <v>30</v>
      </c>
    </row>
    <row r="90" spans="1:5" ht="30" customHeight="1">
      <c r="A90" s="25">
        <v>60001</v>
      </c>
      <c r="B90" s="25" t="s">
        <v>1627</v>
      </c>
      <c r="C90" s="26" t="s">
        <v>1638</v>
      </c>
      <c r="D90" s="25" t="s">
        <v>141</v>
      </c>
      <c r="E90" s="25">
        <v>5</v>
      </c>
    </row>
    <row r="91" spans="1:5" ht="30" customHeight="1">
      <c r="A91" s="25">
        <v>60001</v>
      </c>
      <c r="B91" s="25" t="s">
        <v>1627</v>
      </c>
      <c r="C91" s="26" t="s">
        <v>1950</v>
      </c>
      <c r="D91" s="25" t="s">
        <v>141</v>
      </c>
      <c r="E91" s="25">
        <v>5</v>
      </c>
    </row>
    <row r="92" spans="1:5" ht="30" customHeight="1">
      <c r="A92" s="25">
        <v>60023</v>
      </c>
      <c r="B92" s="25" t="s">
        <v>1951</v>
      </c>
      <c r="C92" s="26" t="s">
        <v>1630</v>
      </c>
      <c r="D92" s="25" t="s">
        <v>141</v>
      </c>
      <c r="E92" s="25">
        <v>5</v>
      </c>
    </row>
    <row r="93" spans="1:5" ht="30" customHeight="1">
      <c r="A93" s="25">
        <v>60023</v>
      </c>
      <c r="B93" s="25" t="s">
        <v>1951</v>
      </c>
      <c r="C93" s="26" t="s">
        <v>1632</v>
      </c>
      <c r="D93" s="25" t="s">
        <v>141</v>
      </c>
      <c r="E93" s="25">
        <v>5</v>
      </c>
    </row>
    <row r="94" spans="1:5" ht="30" customHeight="1">
      <c r="A94" s="25">
        <v>60023</v>
      </c>
      <c r="B94" s="25" t="s">
        <v>1951</v>
      </c>
      <c r="C94" s="26" t="s">
        <v>1638</v>
      </c>
      <c r="D94" s="25" t="s">
        <v>141</v>
      </c>
      <c r="E94" s="25">
        <v>5</v>
      </c>
    </row>
    <row r="95" spans="1:5" ht="30" customHeight="1">
      <c r="A95" s="25">
        <v>60023</v>
      </c>
      <c r="B95" s="25" t="s">
        <v>1951</v>
      </c>
      <c r="C95" s="26" t="s">
        <v>1950</v>
      </c>
      <c r="D95" s="25" t="s">
        <v>141</v>
      </c>
      <c r="E95" s="25">
        <v>5</v>
      </c>
    </row>
    <row r="96" spans="1:5" ht="30" customHeight="1">
      <c r="A96" s="25">
        <v>61020</v>
      </c>
      <c r="B96" s="25" t="s">
        <v>1637</v>
      </c>
      <c r="C96" s="26" t="s">
        <v>1629</v>
      </c>
      <c r="D96" s="25" t="s">
        <v>141</v>
      </c>
      <c r="E96" s="25">
        <v>120</v>
      </c>
    </row>
    <row r="97" spans="1:5" ht="30" customHeight="1">
      <c r="A97" s="25">
        <v>61020</v>
      </c>
      <c r="B97" s="25" t="s">
        <v>1637</v>
      </c>
      <c r="C97" s="26" t="s">
        <v>1630</v>
      </c>
      <c r="D97" s="25" t="s">
        <v>141</v>
      </c>
      <c r="E97" s="25">
        <v>120</v>
      </c>
    </row>
    <row r="98" spans="1:5" ht="30" customHeight="1">
      <c r="A98" s="25">
        <v>61020</v>
      </c>
      <c r="B98" s="25" t="s">
        <v>1637</v>
      </c>
      <c r="C98" s="26" t="s">
        <v>1632</v>
      </c>
      <c r="D98" s="25" t="s">
        <v>141</v>
      </c>
      <c r="E98" s="25">
        <v>60</v>
      </c>
    </row>
    <row r="99" spans="1:5" ht="30" customHeight="1">
      <c r="A99" s="25">
        <v>61020</v>
      </c>
      <c r="B99" s="25" t="s">
        <v>1637</v>
      </c>
      <c r="C99" s="26" t="s">
        <v>1638</v>
      </c>
      <c r="D99" s="25" t="s">
        <v>141</v>
      </c>
      <c r="E99" s="25">
        <v>30</v>
      </c>
    </row>
    <row r="100" spans="1:5" ht="30" customHeight="1">
      <c r="A100" s="25">
        <v>61020</v>
      </c>
      <c r="B100" s="25" t="s">
        <v>1637</v>
      </c>
      <c r="C100" s="26" t="s">
        <v>1950</v>
      </c>
      <c r="D100" s="25" t="s">
        <v>141</v>
      </c>
      <c r="E100" s="25">
        <v>15</v>
      </c>
    </row>
    <row r="101" spans="1:5" ht="30" customHeight="1">
      <c r="A101" s="25">
        <v>61041</v>
      </c>
      <c r="B101" s="25" t="s">
        <v>1964</v>
      </c>
      <c r="C101" s="26" t="s">
        <v>1630</v>
      </c>
      <c r="D101" s="25" t="s">
        <v>141</v>
      </c>
      <c r="E101" s="25">
        <v>500</v>
      </c>
    </row>
    <row r="102" spans="1:5" ht="30" customHeight="1">
      <c r="A102" s="25">
        <v>61041</v>
      </c>
      <c r="B102" s="25" t="s">
        <v>1964</v>
      </c>
      <c r="C102" s="26" t="s">
        <v>1632</v>
      </c>
      <c r="D102" s="25" t="s">
        <v>141</v>
      </c>
      <c r="E102" s="25">
        <v>30</v>
      </c>
    </row>
    <row r="103" spans="1:5" ht="30" customHeight="1">
      <c r="A103" s="25">
        <v>61041</v>
      </c>
      <c r="B103" s="25" t="s">
        <v>1964</v>
      </c>
      <c r="C103" s="26" t="s">
        <v>1638</v>
      </c>
      <c r="D103" s="25" t="s">
        <v>141</v>
      </c>
      <c r="E103" s="25">
        <v>10</v>
      </c>
    </row>
    <row r="104" spans="1:5" ht="30" customHeight="1">
      <c r="A104" s="25">
        <v>61051</v>
      </c>
      <c r="B104" s="25" t="s">
        <v>1965</v>
      </c>
      <c r="C104" s="26" t="s">
        <v>1632</v>
      </c>
      <c r="D104" s="25" t="s">
        <v>141</v>
      </c>
      <c r="E104" s="25">
        <v>2</v>
      </c>
    </row>
    <row r="105" spans="1:5" ht="30" customHeight="1">
      <c r="A105" s="25">
        <v>62001</v>
      </c>
      <c r="B105" s="25" t="s">
        <v>1642</v>
      </c>
      <c r="C105" s="26" t="s">
        <v>1643</v>
      </c>
      <c r="D105" s="25" t="s">
        <v>141</v>
      </c>
      <c r="E105" s="25">
        <v>60</v>
      </c>
    </row>
    <row r="106" spans="1:5" ht="30" customHeight="1">
      <c r="A106" s="25">
        <v>62006</v>
      </c>
      <c r="B106" s="25" t="s">
        <v>1974</v>
      </c>
      <c r="C106" s="26" t="s">
        <v>1975</v>
      </c>
      <c r="D106" s="25" t="s">
        <v>141</v>
      </c>
      <c r="E106" s="25">
        <v>1</v>
      </c>
    </row>
    <row r="107" spans="1:5" ht="30" customHeight="1">
      <c r="A107" s="25">
        <v>62077</v>
      </c>
      <c r="B107" s="25" t="s">
        <v>1999</v>
      </c>
      <c r="C107" s="26" t="s">
        <v>1949</v>
      </c>
      <c r="D107" s="25" t="s">
        <v>222</v>
      </c>
      <c r="E107" s="25">
        <v>15</v>
      </c>
    </row>
    <row r="108" spans="1:5" ht="30" customHeight="1">
      <c r="A108" s="25">
        <v>63011</v>
      </c>
      <c r="B108" s="25" t="s">
        <v>2012</v>
      </c>
      <c r="C108" s="26" t="s">
        <v>1632</v>
      </c>
      <c r="D108" s="25" t="s">
        <v>141</v>
      </c>
      <c r="E108" s="25">
        <v>30</v>
      </c>
    </row>
    <row r="109" spans="1:5" ht="30" customHeight="1">
      <c r="A109" s="25">
        <v>63021</v>
      </c>
      <c r="B109" s="25" t="s">
        <v>2018</v>
      </c>
      <c r="C109" s="26" t="s">
        <v>1632</v>
      </c>
      <c r="D109" s="25" t="s">
        <v>141</v>
      </c>
      <c r="E109" s="25">
        <v>5</v>
      </c>
    </row>
    <row r="110" spans="1:5" ht="30" customHeight="1">
      <c r="A110" s="25">
        <v>63021</v>
      </c>
      <c r="B110" s="25" t="s">
        <v>2018</v>
      </c>
      <c r="C110" s="26" t="s">
        <v>1638</v>
      </c>
      <c r="D110" s="25" t="s">
        <v>141</v>
      </c>
      <c r="E110" s="25">
        <v>10</v>
      </c>
    </row>
    <row r="111" spans="1:5" ht="30" customHeight="1">
      <c r="A111" s="25">
        <v>63021</v>
      </c>
      <c r="B111" s="25" t="s">
        <v>2018</v>
      </c>
      <c r="C111" s="26" t="s">
        <v>1950</v>
      </c>
      <c r="D111" s="25" t="s">
        <v>141</v>
      </c>
      <c r="E111" s="25">
        <v>10</v>
      </c>
    </row>
    <row r="112" spans="1:5" ht="30" customHeight="1">
      <c r="A112" s="25">
        <v>63041</v>
      </c>
      <c r="B112" s="25" t="s">
        <v>2024</v>
      </c>
      <c r="C112" s="26" t="s">
        <v>2025</v>
      </c>
      <c r="D112" s="25" t="s">
        <v>141</v>
      </c>
      <c r="E112" s="25">
        <v>300</v>
      </c>
    </row>
    <row r="113" spans="1:5" ht="30" customHeight="1">
      <c r="A113" s="25">
        <v>63041</v>
      </c>
      <c r="B113" s="25" t="s">
        <v>2024</v>
      </c>
      <c r="C113" s="26" t="s">
        <v>2013</v>
      </c>
      <c r="D113" s="25" t="s">
        <v>141</v>
      </c>
      <c r="E113" s="25">
        <v>300</v>
      </c>
    </row>
    <row r="114" spans="1:5" ht="30" customHeight="1">
      <c r="A114" s="25">
        <v>63041</v>
      </c>
      <c r="B114" s="25" t="s">
        <v>2024</v>
      </c>
      <c r="C114" s="26" t="s">
        <v>2026</v>
      </c>
      <c r="D114" s="25" t="s">
        <v>141</v>
      </c>
      <c r="E114" s="25">
        <v>200</v>
      </c>
    </row>
    <row r="115" spans="1:5" ht="30" customHeight="1">
      <c r="A115" s="25">
        <v>63041</v>
      </c>
      <c r="B115" s="25" t="s">
        <v>2024</v>
      </c>
      <c r="C115" s="26" t="s">
        <v>2015</v>
      </c>
      <c r="D115" s="25" t="s">
        <v>141</v>
      </c>
      <c r="E115" s="25">
        <v>200</v>
      </c>
    </row>
    <row r="116" spans="1:5" ht="30" customHeight="1">
      <c r="A116" s="255" t="s">
        <v>1654</v>
      </c>
      <c r="B116" s="256"/>
      <c r="C116" s="256"/>
      <c r="D116" s="256"/>
      <c r="E116" s="259"/>
    </row>
    <row r="117" spans="1:5" ht="30" customHeight="1">
      <c r="A117" s="25">
        <v>64006</v>
      </c>
      <c r="B117" s="25" t="s">
        <v>2035</v>
      </c>
      <c r="C117" s="26" t="s">
        <v>2239</v>
      </c>
      <c r="D117" s="25" t="s">
        <v>170</v>
      </c>
      <c r="E117" s="25">
        <v>30</v>
      </c>
    </row>
    <row r="118" spans="1:5" ht="30" customHeight="1">
      <c r="A118" s="25">
        <v>64032</v>
      </c>
      <c r="B118" s="25" t="s">
        <v>1657</v>
      </c>
      <c r="C118" s="26" t="s">
        <v>2240</v>
      </c>
      <c r="D118" s="25" t="s">
        <v>141</v>
      </c>
      <c r="E118" s="25">
        <v>30</v>
      </c>
    </row>
    <row r="119" spans="1:5" ht="30" customHeight="1">
      <c r="A119" s="25">
        <v>64042</v>
      </c>
      <c r="B119" s="25" t="s">
        <v>2048</v>
      </c>
      <c r="C119" s="26" t="s">
        <v>2241</v>
      </c>
      <c r="D119" s="25" t="s">
        <v>170</v>
      </c>
      <c r="E119" s="25">
        <v>100</v>
      </c>
    </row>
    <row r="120" spans="1:5" ht="30" customHeight="1">
      <c r="A120" s="25">
        <v>64053</v>
      </c>
      <c r="B120" s="25" t="s">
        <v>2054</v>
      </c>
      <c r="C120" s="26" t="s">
        <v>2242</v>
      </c>
      <c r="D120" s="25" t="s">
        <v>2052</v>
      </c>
      <c r="E120" s="25">
        <v>3</v>
      </c>
    </row>
    <row r="121" spans="1:5" ht="30" customHeight="1">
      <c r="A121" s="25">
        <v>64084</v>
      </c>
      <c r="B121" s="25" t="s">
        <v>2243</v>
      </c>
      <c r="C121" s="26" t="s">
        <v>2244</v>
      </c>
      <c r="D121" s="25" t="s">
        <v>15</v>
      </c>
      <c r="E121" s="25">
        <v>500</v>
      </c>
    </row>
    <row r="122" spans="1:5" ht="30" customHeight="1">
      <c r="A122" s="25">
        <v>64084</v>
      </c>
      <c r="B122" s="25" t="s">
        <v>2243</v>
      </c>
      <c r="C122" s="26" t="s">
        <v>2245</v>
      </c>
      <c r="D122" s="25" t="s">
        <v>15</v>
      </c>
      <c r="E122" s="25">
        <v>30</v>
      </c>
    </row>
    <row r="123" spans="1:5" ht="30" customHeight="1">
      <c r="A123" s="25">
        <v>81001</v>
      </c>
      <c r="B123" s="25" t="s">
        <v>1678</v>
      </c>
      <c r="C123" s="26" t="s">
        <v>1679</v>
      </c>
      <c r="D123" s="25" t="s">
        <v>222</v>
      </c>
      <c r="E123" s="25">
        <v>1</v>
      </c>
    </row>
    <row r="124" spans="1:5" ht="30" customHeight="1">
      <c r="A124" s="25">
        <v>81002</v>
      </c>
      <c r="B124" s="25" t="s">
        <v>1680</v>
      </c>
      <c r="C124" s="26" t="s">
        <v>2246</v>
      </c>
      <c r="D124" s="25" t="s">
        <v>222</v>
      </c>
      <c r="E124" s="25">
        <v>1</v>
      </c>
    </row>
    <row r="125" spans="1:5" ht="30" customHeight="1">
      <c r="A125" s="25">
        <v>81003</v>
      </c>
      <c r="B125" s="25" t="s">
        <v>1682</v>
      </c>
      <c r="C125" s="26" t="s">
        <v>2247</v>
      </c>
      <c r="D125" s="25" t="s">
        <v>222</v>
      </c>
      <c r="E125" s="25">
        <v>1</v>
      </c>
    </row>
    <row r="126" spans="1:5" ht="30" customHeight="1">
      <c r="A126" s="25">
        <v>81009</v>
      </c>
      <c r="B126" s="25" t="s">
        <v>1692</v>
      </c>
      <c r="C126" s="26" t="s">
        <v>2248</v>
      </c>
      <c r="D126" s="25" t="s">
        <v>170</v>
      </c>
      <c r="E126" s="25">
        <v>1</v>
      </c>
    </row>
    <row r="127" spans="1:5" ht="30" customHeight="1">
      <c r="A127" s="25">
        <v>81012</v>
      </c>
      <c r="B127" s="25" t="s">
        <v>1698</v>
      </c>
      <c r="C127" s="26" t="s">
        <v>2249</v>
      </c>
      <c r="D127" s="25" t="s">
        <v>170</v>
      </c>
      <c r="E127" s="25">
        <v>1</v>
      </c>
    </row>
    <row r="128" spans="1:5" ht="30" customHeight="1">
      <c r="A128" s="25">
        <v>81013</v>
      </c>
      <c r="B128" s="25" t="s">
        <v>1700</v>
      </c>
      <c r="C128" s="26" t="s">
        <v>1701</v>
      </c>
      <c r="D128" s="25" t="s">
        <v>170</v>
      </c>
      <c r="E128" s="25">
        <v>1</v>
      </c>
    </row>
    <row r="129" spans="1:5" ht="30" customHeight="1">
      <c r="A129" s="25">
        <v>81014</v>
      </c>
      <c r="B129" s="25" t="s">
        <v>1702</v>
      </c>
      <c r="C129" s="26" t="s">
        <v>1689</v>
      </c>
      <c r="D129" s="25" t="s">
        <v>170</v>
      </c>
      <c r="E129" s="25">
        <v>1</v>
      </c>
    </row>
    <row r="130" spans="1:5" ht="30" customHeight="1">
      <c r="A130" s="25">
        <v>81020</v>
      </c>
      <c r="B130" s="25" t="s">
        <v>1712</v>
      </c>
      <c r="C130" s="26" t="s">
        <v>2250</v>
      </c>
      <c r="D130" s="25" t="s">
        <v>170</v>
      </c>
      <c r="E130" s="25">
        <v>1</v>
      </c>
    </row>
    <row r="131" spans="1:5" ht="30" customHeight="1">
      <c r="A131" s="255" t="s">
        <v>1738</v>
      </c>
      <c r="B131" s="256"/>
      <c r="C131" s="256"/>
      <c r="D131" s="256"/>
      <c r="E131" s="259"/>
    </row>
    <row r="132" spans="1:5" ht="30" customHeight="1">
      <c r="A132" s="25">
        <v>82001</v>
      </c>
      <c r="B132" s="25" t="s">
        <v>579</v>
      </c>
      <c r="C132" s="26" t="s">
        <v>1739</v>
      </c>
      <c r="D132" s="25" t="s">
        <v>260</v>
      </c>
      <c r="E132" s="25">
        <v>60</v>
      </c>
    </row>
    <row r="133" spans="1:5" ht="30" customHeight="1">
      <c r="A133" s="25">
        <v>82002</v>
      </c>
      <c r="B133" s="25" t="s">
        <v>1740</v>
      </c>
      <c r="C133" s="26" t="s">
        <v>2251</v>
      </c>
      <c r="D133" s="25" t="s">
        <v>141</v>
      </c>
      <c r="E133" s="25">
        <v>60</v>
      </c>
    </row>
    <row r="134" spans="1:5" ht="30" customHeight="1">
      <c r="A134" s="25">
        <v>82008</v>
      </c>
      <c r="B134" s="25" t="s">
        <v>2252</v>
      </c>
      <c r="C134" s="26" t="s">
        <v>2253</v>
      </c>
      <c r="D134" s="25" t="s">
        <v>34</v>
      </c>
      <c r="E134" s="25">
        <v>5</v>
      </c>
    </row>
    <row r="135" spans="1:5" ht="30" customHeight="1">
      <c r="A135" s="25">
        <v>82009</v>
      </c>
      <c r="B135" s="25" t="s">
        <v>2254</v>
      </c>
      <c r="C135" s="26" t="s">
        <v>2255</v>
      </c>
      <c r="D135" s="25" t="s">
        <v>15</v>
      </c>
      <c r="E135" s="25">
        <v>5</v>
      </c>
    </row>
    <row r="136" spans="1:5" ht="30" customHeight="1">
      <c r="A136" s="25">
        <v>82014</v>
      </c>
      <c r="B136" s="25" t="s">
        <v>2256</v>
      </c>
      <c r="C136" s="26" t="s">
        <v>2257</v>
      </c>
      <c r="D136" s="25" t="s">
        <v>141</v>
      </c>
      <c r="E136" s="25">
        <v>1</v>
      </c>
    </row>
    <row r="137" spans="1:5" s="19" customFormat="1" ht="30" customHeight="1">
      <c r="A137" s="204" t="s">
        <v>1748</v>
      </c>
      <c r="B137" s="205"/>
      <c r="C137" s="205"/>
      <c r="D137" s="205"/>
      <c r="E137" s="206"/>
    </row>
    <row r="138" spans="1:5" ht="30" customHeight="1">
      <c r="A138" s="29">
        <v>1</v>
      </c>
      <c r="B138" s="29" t="s">
        <v>2012</v>
      </c>
      <c r="C138" s="30" t="s">
        <v>2258</v>
      </c>
      <c r="D138" s="13" t="s">
        <v>141</v>
      </c>
      <c r="E138" s="28">
        <v>300</v>
      </c>
    </row>
    <row r="139" spans="1:5" ht="30" customHeight="1">
      <c r="A139" s="29">
        <v>2</v>
      </c>
      <c r="B139" s="29" t="s">
        <v>1634</v>
      </c>
      <c r="C139" s="30" t="s">
        <v>2259</v>
      </c>
      <c r="D139" s="13" t="s">
        <v>141</v>
      </c>
      <c r="E139" s="28">
        <v>100</v>
      </c>
    </row>
    <row r="140" spans="1:5" ht="30" customHeight="1">
      <c r="A140" s="29">
        <v>3</v>
      </c>
      <c r="B140" s="29" t="s">
        <v>1634</v>
      </c>
      <c r="C140" s="30" t="s">
        <v>2260</v>
      </c>
      <c r="D140" s="13" t="s">
        <v>141</v>
      </c>
      <c r="E140" s="28">
        <v>50</v>
      </c>
    </row>
    <row r="141" spans="1:5" ht="30" customHeight="1">
      <c r="A141" s="29">
        <v>4</v>
      </c>
      <c r="B141" s="29" t="s">
        <v>1634</v>
      </c>
      <c r="C141" s="30" t="s">
        <v>2261</v>
      </c>
      <c r="D141" s="13" t="s">
        <v>141</v>
      </c>
      <c r="E141" s="28">
        <v>100</v>
      </c>
    </row>
    <row r="142" spans="1:5" ht="30" customHeight="1">
      <c r="A142" s="29">
        <v>5</v>
      </c>
      <c r="B142" s="29" t="s">
        <v>1637</v>
      </c>
      <c r="C142" s="30" t="s">
        <v>2262</v>
      </c>
      <c r="D142" s="13" t="s">
        <v>141</v>
      </c>
      <c r="E142" s="28">
        <v>30</v>
      </c>
    </row>
    <row r="143" spans="1:5" ht="30" customHeight="1">
      <c r="A143" s="29">
        <v>6</v>
      </c>
      <c r="B143" s="29" t="s">
        <v>2121</v>
      </c>
      <c r="C143" s="30" t="s">
        <v>1684</v>
      </c>
      <c r="D143" s="13" t="s">
        <v>141</v>
      </c>
      <c r="E143" s="28">
        <v>300</v>
      </c>
    </row>
    <row r="144" spans="1:5" ht="30" customHeight="1">
      <c r="A144" s="29">
        <v>7</v>
      </c>
      <c r="B144" s="29" t="s">
        <v>2122</v>
      </c>
      <c r="C144" s="30" t="s">
        <v>2123</v>
      </c>
      <c r="D144" s="13" t="s">
        <v>2124</v>
      </c>
      <c r="E144" s="28">
        <v>10</v>
      </c>
    </row>
    <row r="145" spans="1:5" ht="30" customHeight="1">
      <c r="A145" s="29">
        <v>8</v>
      </c>
      <c r="B145" s="29" t="s">
        <v>2117</v>
      </c>
      <c r="C145" s="30" t="s">
        <v>2118</v>
      </c>
      <c r="D145" s="13" t="s">
        <v>141</v>
      </c>
      <c r="E145" s="28">
        <v>100</v>
      </c>
    </row>
    <row r="146" spans="1:5" ht="30" customHeight="1">
      <c r="A146" s="29">
        <v>9</v>
      </c>
      <c r="B146" s="29" t="s">
        <v>2119</v>
      </c>
      <c r="C146" s="30" t="s">
        <v>2120</v>
      </c>
      <c r="D146" s="13" t="s">
        <v>141</v>
      </c>
      <c r="E146" s="28">
        <v>150</v>
      </c>
    </row>
    <row r="147" spans="1:5" ht="30" customHeight="1">
      <c r="A147" s="29">
        <v>10</v>
      </c>
      <c r="B147" s="29" t="s">
        <v>2263</v>
      </c>
      <c r="C147" s="30" t="s">
        <v>2264</v>
      </c>
      <c r="D147" s="13" t="s">
        <v>141</v>
      </c>
      <c r="E147" s="28">
        <v>2</v>
      </c>
    </row>
    <row r="148" spans="1:5" ht="30" customHeight="1">
      <c r="A148" s="29">
        <v>11</v>
      </c>
      <c r="B148" s="29" t="s">
        <v>2265</v>
      </c>
      <c r="C148" s="30"/>
      <c r="D148" s="13" t="s">
        <v>141</v>
      </c>
      <c r="E148" s="28">
        <v>5</v>
      </c>
    </row>
    <row r="149" spans="1:5" ht="30" customHeight="1">
      <c r="A149" s="29">
        <v>12</v>
      </c>
      <c r="B149" s="29" t="s">
        <v>2266</v>
      </c>
      <c r="C149" s="30" t="s">
        <v>2267</v>
      </c>
      <c r="D149" s="13" t="s">
        <v>15</v>
      </c>
      <c r="E149" s="28">
        <v>5</v>
      </c>
    </row>
  </sheetData>
  <mergeCells count="11">
    <mergeCell ref="A137:E137"/>
    <mergeCell ref="A25:E25"/>
    <mergeCell ref="A28:E28"/>
    <mergeCell ref="A55:E55"/>
    <mergeCell ref="A116:E116"/>
    <mergeCell ref="A131:E131"/>
    <mergeCell ref="A1:E1"/>
    <mergeCell ref="A3:E3"/>
    <mergeCell ref="A16:E16"/>
    <mergeCell ref="A20:E20"/>
    <mergeCell ref="A23:E23"/>
  </mergeCells>
  <phoneticPr fontId="50" type="noConversion"/>
  <pageMargins left="0.75" right="0.75" top="1" bottom="1" header="0.5" footer="0.5"/>
  <pageSetup paperSize="9" orientation="portrait"/>
</worksheet>
</file>

<file path=xl/worksheets/sheet11.xml><?xml version="1.0" encoding="utf-8"?>
<worksheet xmlns="http://schemas.openxmlformats.org/spreadsheetml/2006/main" xmlns:r="http://schemas.openxmlformats.org/officeDocument/2006/relationships">
  <dimension ref="A1:E8"/>
  <sheetViews>
    <sheetView zoomScale="115" zoomScaleNormal="115" workbookViewId="0">
      <selection activeCell="C4" sqref="C4"/>
    </sheetView>
  </sheetViews>
  <sheetFormatPr defaultColWidth="9" defaultRowHeight="30" customHeight="1"/>
  <cols>
    <col min="1" max="1" width="9" style="1"/>
    <col min="2" max="2" width="13.75" style="1" customWidth="1"/>
    <col min="3" max="3" width="36.125" style="1" customWidth="1"/>
    <col min="4" max="5" width="10.625" style="1" customWidth="1"/>
    <col min="6" max="8" width="9" style="1"/>
    <col min="9" max="9" width="12.625" style="1"/>
    <col min="10" max="16384" width="9" style="1"/>
  </cols>
  <sheetData>
    <row r="1" spans="1:5" s="8" customFormat="1" ht="30" customHeight="1">
      <c r="A1" s="264" t="s">
        <v>2268</v>
      </c>
      <c r="B1" s="264"/>
      <c r="C1" s="264"/>
      <c r="D1" s="264"/>
      <c r="E1" s="264"/>
    </row>
    <row r="2" spans="1:5" ht="30" customHeight="1">
      <c r="A2" s="2" t="s">
        <v>1</v>
      </c>
      <c r="B2" s="2" t="s">
        <v>20</v>
      </c>
      <c r="C2" s="2" t="s">
        <v>22</v>
      </c>
      <c r="D2" s="2" t="s">
        <v>4</v>
      </c>
      <c r="E2" s="2" t="s">
        <v>5</v>
      </c>
    </row>
    <row r="3" spans="1:5" s="8" customFormat="1" ht="30" customHeight="1">
      <c r="A3" s="9">
        <v>1</v>
      </c>
      <c r="B3" s="10" t="s">
        <v>2269</v>
      </c>
      <c r="C3" s="11" t="s">
        <v>2270</v>
      </c>
      <c r="D3" s="12">
        <v>1</v>
      </c>
      <c r="E3" s="12" t="s">
        <v>41</v>
      </c>
    </row>
    <row r="4" spans="1:5" s="8" customFormat="1" ht="30" customHeight="1">
      <c r="A4" s="13">
        <v>2</v>
      </c>
      <c r="B4" s="10" t="s">
        <v>2271</v>
      </c>
      <c r="C4" s="11" t="s">
        <v>2293</v>
      </c>
      <c r="D4" s="12">
        <v>1</v>
      </c>
      <c r="E4" s="12" t="s">
        <v>41</v>
      </c>
    </row>
    <row r="5" spans="1:5" s="8" customFormat="1" ht="30" customHeight="1">
      <c r="A5" s="13">
        <v>3</v>
      </c>
      <c r="B5" s="14" t="s">
        <v>2272</v>
      </c>
      <c r="C5" s="15" t="s">
        <v>2273</v>
      </c>
      <c r="D5" s="12">
        <v>1</v>
      </c>
      <c r="E5" s="12" t="s">
        <v>15</v>
      </c>
    </row>
    <row r="6" spans="1:5" s="8" customFormat="1" ht="30" customHeight="1">
      <c r="A6" s="13">
        <v>4</v>
      </c>
      <c r="B6" s="16" t="s">
        <v>2274</v>
      </c>
      <c r="C6" s="17" t="s">
        <v>2275</v>
      </c>
      <c r="D6" s="12">
        <v>1</v>
      </c>
      <c r="E6" s="12" t="s">
        <v>15</v>
      </c>
    </row>
    <row r="7" spans="1:5" s="8" customFormat="1" ht="30" customHeight="1">
      <c r="A7" s="13">
        <v>5</v>
      </c>
      <c r="B7" s="16" t="s">
        <v>2276</v>
      </c>
      <c r="C7" s="17" t="s">
        <v>2277</v>
      </c>
      <c r="D7" s="12">
        <v>1</v>
      </c>
      <c r="E7" s="12" t="s">
        <v>15</v>
      </c>
    </row>
    <row r="8" spans="1:5" s="8" customFormat="1" ht="30" customHeight="1">
      <c r="A8" s="13">
        <v>3</v>
      </c>
      <c r="B8" s="10" t="s">
        <v>2278</v>
      </c>
      <c r="C8" s="18" t="s">
        <v>2279</v>
      </c>
      <c r="D8" s="12">
        <v>56</v>
      </c>
      <c r="E8" s="12" t="s">
        <v>41</v>
      </c>
    </row>
  </sheetData>
  <mergeCells count="1">
    <mergeCell ref="A1:E1"/>
  </mergeCells>
  <phoneticPr fontId="50"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dimension ref="A1:R6"/>
  <sheetViews>
    <sheetView workbookViewId="0">
      <selection activeCell="C3" sqref="C3:D3"/>
    </sheetView>
  </sheetViews>
  <sheetFormatPr defaultColWidth="9" defaultRowHeight="13.5"/>
  <cols>
    <col min="1" max="1" width="9" style="1"/>
    <col min="2" max="2" width="12.375" style="1" customWidth="1"/>
    <col min="3" max="3" width="9" style="1"/>
    <col min="4" max="4" width="36.125" style="1" customWidth="1"/>
    <col min="5" max="16384" width="9" style="1"/>
  </cols>
  <sheetData>
    <row r="1" spans="1:18" ht="42.95" customHeight="1">
      <c r="A1" s="265" t="s">
        <v>2280</v>
      </c>
      <c r="B1" s="265"/>
      <c r="C1" s="265"/>
      <c r="D1" s="265"/>
      <c r="E1" s="265"/>
      <c r="F1" s="265"/>
    </row>
    <row r="2" spans="1:18" ht="30" customHeight="1">
      <c r="A2" s="2" t="s">
        <v>1</v>
      </c>
      <c r="B2" s="2" t="s">
        <v>20</v>
      </c>
      <c r="C2" s="2" t="s">
        <v>2281</v>
      </c>
      <c r="D2" s="2" t="s">
        <v>22</v>
      </c>
      <c r="E2" s="2" t="s">
        <v>4</v>
      </c>
      <c r="F2" s="2" t="s">
        <v>5</v>
      </c>
    </row>
    <row r="3" spans="1:18" ht="50.1" customHeight="1">
      <c r="A3" s="3">
        <v>1</v>
      </c>
      <c r="B3" s="3" t="s">
        <v>2282</v>
      </c>
      <c r="C3" s="266" t="s">
        <v>2283</v>
      </c>
      <c r="D3" s="266"/>
      <c r="E3" s="5">
        <v>1</v>
      </c>
      <c r="F3" s="3" t="s">
        <v>15</v>
      </c>
      <c r="H3" s="267"/>
      <c r="I3" s="268"/>
      <c r="J3" s="268"/>
      <c r="K3" s="268"/>
      <c r="L3" s="268"/>
      <c r="M3" s="268"/>
      <c r="N3" s="268"/>
      <c r="O3" s="268"/>
      <c r="P3" s="268"/>
      <c r="Q3" s="268"/>
      <c r="R3" s="268"/>
    </row>
    <row r="4" spans="1:18" ht="30" customHeight="1">
      <c r="A4" s="202" t="s">
        <v>2284</v>
      </c>
      <c r="B4" s="202"/>
      <c r="C4" s="202"/>
      <c r="D4" s="202"/>
      <c r="E4" s="202"/>
      <c r="F4" s="202"/>
    </row>
    <row r="5" spans="1:18" ht="30" customHeight="1">
      <c r="A5" s="2" t="s">
        <v>1</v>
      </c>
      <c r="B5" s="2" t="s">
        <v>20</v>
      </c>
      <c r="C5" s="2" t="s">
        <v>2281</v>
      </c>
      <c r="D5" s="2" t="s">
        <v>22</v>
      </c>
      <c r="E5" s="2" t="s">
        <v>4</v>
      </c>
      <c r="F5" s="2" t="s">
        <v>5</v>
      </c>
    </row>
    <row r="6" spans="1:18" ht="84.95" customHeight="1">
      <c r="A6" s="6">
        <v>1</v>
      </c>
      <c r="B6" s="3" t="s">
        <v>2285</v>
      </c>
      <c r="C6" s="7" t="s">
        <v>2286</v>
      </c>
      <c r="D6" s="4" t="s">
        <v>2287</v>
      </c>
      <c r="E6" s="7">
        <v>3</v>
      </c>
      <c r="F6" s="7" t="s">
        <v>15</v>
      </c>
    </row>
  </sheetData>
  <mergeCells count="4">
    <mergeCell ref="A1:F1"/>
    <mergeCell ref="C3:D3"/>
    <mergeCell ref="H3:R3"/>
    <mergeCell ref="A4:F4"/>
  </mergeCells>
  <phoneticPr fontId="50"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2</vt:i4>
      </vt:variant>
    </vt:vector>
  </HeadingPairs>
  <TitlesOfParts>
    <vt:vector size="14" baseType="lpstr">
      <vt:lpstr>汇总</vt:lpstr>
      <vt:lpstr>一层</vt:lpstr>
      <vt:lpstr>二层</vt:lpstr>
      <vt:lpstr>三层</vt:lpstr>
      <vt:lpstr>五层</vt:lpstr>
      <vt:lpstr>科普体验中心展品配置</vt:lpstr>
      <vt:lpstr>数字化探究传感器</vt:lpstr>
      <vt:lpstr>物理实验器材</vt:lpstr>
      <vt:lpstr>化学实验器材</vt:lpstr>
      <vt:lpstr>生物实验仪器</vt:lpstr>
      <vt:lpstr>显微镜仪器 </vt:lpstr>
      <vt:lpstr>环保系统</vt:lpstr>
      <vt:lpstr>汇总!Print_Area</vt:lpstr>
      <vt:lpstr>数字化探究传感器!Print_Area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zk</dc:creator>
  <cp:lastModifiedBy>user</cp:lastModifiedBy>
  <dcterms:created xsi:type="dcterms:W3CDTF">2023-03-09T01:16:00Z</dcterms:created>
  <dcterms:modified xsi:type="dcterms:W3CDTF">2023-05-04T06:48:04Z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9A57A85072E748EBA157F3297606045F_13</vt:lpwstr>
  </property>
  <property fmtid="{D5CDD505-2E9C-101B-9397-08002B2CF9AE}" pid="3" name="KSOProductBuildVer">
    <vt:lpwstr>2052-11.1.0.14036</vt:lpwstr>
  </property>
</Properties>
</file>